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printerSettings/printerSettings2.bin" ContentType="application/vnd.openxmlformats-officedocument.spreadsheetml.printerSettings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printerSettings/printerSettings3.bin" ContentType="application/vnd.openxmlformats-officedocument.spreadsheetml.printerSettings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MSEPS\"/>
    </mc:Choice>
  </mc:AlternateContent>
  <bookViews>
    <workbookView xWindow="0" yWindow="0" windowWidth="25440" windowHeight="15135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17'!$A$1:$M$39</definedName>
    <definedName name="_xlnm.Print_Area" localSheetId="2">'Spring 18'!$A$1:$M$37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 calcMode="manual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I14" i="2" l="1"/>
  <c r="F39" i="2" l="1"/>
  <c r="J39" i="2" s="1"/>
  <c r="I39" i="2"/>
  <c r="F38" i="2"/>
  <c r="J38" i="2" s="1"/>
  <c r="I38" i="2"/>
  <c r="F37" i="2"/>
  <c r="J37" i="2" s="1"/>
  <c r="L37" i="2" s="1"/>
  <c r="I37" i="2"/>
  <c r="F36" i="2"/>
  <c r="J36" i="2"/>
  <c r="K36" i="2" s="1"/>
  <c r="I36" i="2"/>
  <c r="L36" i="2" s="1"/>
  <c r="F35" i="2"/>
  <c r="J35" i="2" s="1"/>
  <c r="I35" i="2"/>
  <c r="F34" i="2"/>
  <c r="J34" i="2" s="1"/>
  <c r="I34" i="2"/>
  <c r="F33" i="2"/>
  <c r="J33" i="2" s="1"/>
  <c r="I33" i="2"/>
  <c r="F32" i="2"/>
  <c r="J32" i="2" s="1"/>
  <c r="I32" i="2"/>
  <c r="F31" i="2"/>
  <c r="J31" i="2" s="1"/>
  <c r="I31" i="2"/>
  <c r="F30" i="2"/>
  <c r="J30" i="2"/>
  <c r="I30" i="2"/>
  <c r="F29" i="2"/>
  <c r="J29" i="2" s="1"/>
  <c r="I29" i="2"/>
  <c r="F28" i="2"/>
  <c r="J28" i="2" s="1"/>
  <c r="I28" i="2"/>
  <c r="F27" i="2"/>
  <c r="J27" i="2" s="1"/>
  <c r="I27" i="2"/>
  <c r="F26" i="2"/>
  <c r="J26" i="2" s="1"/>
  <c r="I26" i="2"/>
  <c r="F25" i="2"/>
  <c r="J25" i="2"/>
  <c r="K25" i="2" s="1"/>
  <c r="I25" i="2"/>
  <c r="F24" i="2"/>
  <c r="J24" i="2" s="1"/>
  <c r="I24" i="2"/>
  <c r="F23" i="2"/>
  <c r="J23" i="2"/>
  <c r="I23" i="2"/>
  <c r="F22" i="2"/>
  <c r="J22" i="2" s="1"/>
  <c r="L22" i="2" s="1"/>
  <c r="I22" i="2"/>
  <c r="F21" i="2"/>
  <c r="J21" i="2" s="1"/>
  <c r="I21" i="2"/>
  <c r="F20" i="2"/>
  <c r="J20" i="2" s="1"/>
  <c r="I20" i="2"/>
  <c r="F19" i="2"/>
  <c r="J19" i="2" s="1"/>
  <c r="I19" i="2"/>
  <c r="F18" i="2"/>
  <c r="J18" i="2" s="1"/>
  <c r="I18" i="2"/>
  <c r="F17" i="2"/>
  <c r="J17" i="2"/>
  <c r="K17" i="2" s="1"/>
  <c r="I17" i="2"/>
  <c r="L17" i="2"/>
  <c r="F16" i="2"/>
  <c r="J16" i="2" s="1"/>
  <c r="I16" i="2"/>
  <c r="F15" i="2"/>
  <c r="J15" i="2"/>
  <c r="I15" i="2"/>
  <c r="F14" i="2"/>
  <c r="J14" i="2" s="1"/>
  <c r="F13" i="2"/>
  <c r="J13" i="2" s="1"/>
  <c r="I13" i="2"/>
  <c r="F12" i="2"/>
  <c r="J12" i="2"/>
  <c r="I12" i="2"/>
  <c r="F11" i="2"/>
  <c r="J11" i="2" s="1"/>
  <c r="L11" i="2" s="1"/>
  <c r="I11" i="2"/>
  <c r="F10" i="2"/>
  <c r="J10" i="2"/>
  <c r="K10" i="2" s="1"/>
  <c r="I10" i="2"/>
  <c r="F9" i="2"/>
  <c r="J9" i="2" s="1"/>
  <c r="I9" i="2"/>
  <c r="F8" i="2"/>
  <c r="J8" i="2"/>
  <c r="I8" i="2"/>
  <c r="F7" i="2"/>
  <c r="J7" i="2" s="1"/>
  <c r="K7" i="2" s="1"/>
  <c r="I7" i="2"/>
  <c r="F6" i="2"/>
  <c r="J6" i="2"/>
  <c r="K6" i="2" s="1"/>
  <c r="I6" i="2"/>
  <c r="H2" i="2"/>
  <c r="E2" i="2"/>
  <c r="H15" i="6"/>
  <c r="L15" i="6"/>
  <c r="M15" i="6" s="1"/>
  <c r="K15" i="6"/>
  <c r="N15" i="6"/>
  <c r="H14" i="6"/>
  <c r="L14" i="6" s="1"/>
  <c r="K14" i="6"/>
  <c r="H13" i="6"/>
  <c r="L13" i="6"/>
  <c r="K13" i="6"/>
  <c r="H12" i="6"/>
  <c r="L12" i="6" s="1"/>
  <c r="N12" i="6" s="1"/>
  <c r="K12" i="6"/>
  <c r="M12" i="6"/>
  <c r="H11" i="6"/>
  <c r="L11" i="6"/>
  <c r="M11" i="6" s="1"/>
  <c r="K11" i="6"/>
  <c r="N11" i="6"/>
  <c r="H10" i="6"/>
  <c r="L10" i="6" s="1"/>
  <c r="K10" i="6"/>
  <c r="K2" i="6" s="1"/>
  <c r="H9" i="6"/>
  <c r="L9" i="6"/>
  <c r="K9" i="6"/>
  <c r="H8" i="6"/>
  <c r="L8" i="6" s="1"/>
  <c r="N8" i="6" s="1"/>
  <c r="K8" i="6"/>
  <c r="M8" i="6"/>
  <c r="H7" i="6"/>
  <c r="L7" i="6"/>
  <c r="K7" i="6"/>
  <c r="N7" i="6"/>
  <c r="G2" i="6"/>
  <c r="F37" i="3"/>
  <c r="J37" i="3" s="1"/>
  <c r="I37" i="3"/>
  <c r="F36" i="3"/>
  <c r="J36" i="3" s="1"/>
  <c r="L36" i="3" s="1"/>
  <c r="I36" i="3"/>
  <c r="F35" i="3"/>
  <c r="J35" i="3" s="1"/>
  <c r="K35" i="3" s="1"/>
  <c r="I35" i="3"/>
  <c r="F34" i="3"/>
  <c r="J34" i="3" s="1"/>
  <c r="I34" i="3"/>
  <c r="F33" i="3"/>
  <c r="J33" i="3"/>
  <c r="K33" i="3" s="1"/>
  <c r="I33" i="3"/>
  <c r="F32" i="3"/>
  <c r="J32" i="3" s="1"/>
  <c r="I32" i="3"/>
  <c r="K32" i="3"/>
  <c r="F31" i="3"/>
  <c r="J31" i="3" s="1"/>
  <c r="I31" i="3"/>
  <c r="F30" i="3"/>
  <c r="J30" i="3" s="1"/>
  <c r="K30" i="3" s="1"/>
  <c r="I30" i="3"/>
  <c r="F29" i="3"/>
  <c r="J29" i="3" s="1"/>
  <c r="I29" i="3"/>
  <c r="F28" i="3"/>
  <c r="J28" i="3" s="1"/>
  <c r="I28" i="3"/>
  <c r="F27" i="3"/>
  <c r="J27" i="3" s="1"/>
  <c r="K27" i="3" s="1"/>
  <c r="I27" i="3"/>
  <c r="F26" i="3"/>
  <c r="J26" i="3" s="1"/>
  <c r="I26" i="3"/>
  <c r="F25" i="3"/>
  <c r="J25" i="3" s="1"/>
  <c r="L25" i="3" s="1"/>
  <c r="I25" i="3"/>
  <c r="F24" i="3"/>
  <c r="J24" i="3" s="1"/>
  <c r="K24" i="3" s="1"/>
  <c r="I24" i="3"/>
  <c r="F23" i="3"/>
  <c r="J23" i="3" s="1"/>
  <c r="I23" i="3"/>
  <c r="F22" i="3"/>
  <c r="J22" i="3" s="1"/>
  <c r="I22" i="3"/>
  <c r="F21" i="3"/>
  <c r="J21" i="3" s="1"/>
  <c r="K21" i="3" s="1"/>
  <c r="I21" i="3"/>
  <c r="F20" i="3"/>
  <c r="J20" i="3" s="1"/>
  <c r="I20" i="3"/>
  <c r="F19" i="3"/>
  <c r="J19" i="3" s="1"/>
  <c r="I19" i="3"/>
  <c r="F18" i="3"/>
  <c r="J18" i="3" s="1"/>
  <c r="I18" i="3"/>
  <c r="F17" i="3"/>
  <c r="J17" i="3" s="1"/>
  <c r="L17" i="3" s="1"/>
  <c r="I17" i="3"/>
  <c r="F16" i="3"/>
  <c r="J16" i="3" s="1"/>
  <c r="K16" i="3" s="1"/>
  <c r="I16" i="3"/>
  <c r="F15" i="3"/>
  <c r="J15" i="3" s="1"/>
  <c r="K15" i="3" s="1"/>
  <c r="I15" i="3"/>
  <c r="F14" i="3"/>
  <c r="J14" i="3"/>
  <c r="K14" i="3" s="1"/>
  <c r="I14" i="3"/>
  <c r="F13" i="3"/>
  <c r="J13" i="3" s="1"/>
  <c r="K13" i="3" s="1"/>
  <c r="I13" i="3"/>
  <c r="L13" i="3" s="1"/>
  <c r="F12" i="3"/>
  <c r="J12" i="3" s="1"/>
  <c r="K12" i="3" s="1"/>
  <c r="I12" i="3"/>
  <c r="F11" i="3"/>
  <c r="J11" i="3" s="1"/>
  <c r="I11" i="3"/>
  <c r="F10" i="3"/>
  <c r="J10" i="3"/>
  <c r="I10" i="3"/>
  <c r="F9" i="3"/>
  <c r="J9" i="3" s="1"/>
  <c r="L9" i="3" s="1"/>
  <c r="I9" i="3"/>
  <c r="F8" i="3"/>
  <c r="J8" i="3" s="1"/>
  <c r="K8" i="3" s="1"/>
  <c r="I8" i="3"/>
  <c r="F7" i="3"/>
  <c r="J7" i="3" s="1"/>
  <c r="I7" i="3"/>
  <c r="F6" i="3"/>
  <c r="J6" i="3" s="1"/>
  <c r="I6" i="3"/>
  <c r="H2" i="3"/>
  <c r="E2" i="3"/>
  <c r="G24" i="1"/>
  <c r="K24" i="1"/>
  <c r="M24" i="1" s="1"/>
  <c r="J24" i="1"/>
  <c r="G23" i="1"/>
  <c r="K23" i="1" s="1"/>
  <c r="M23" i="1" s="1"/>
  <c r="J23" i="1"/>
  <c r="G22" i="1"/>
  <c r="K22" i="1"/>
  <c r="L22" i="1" s="1"/>
  <c r="J22" i="1"/>
  <c r="G21" i="1"/>
  <c r="K21" i="1" s="1"/>
  <c r="J21" i="1"/>
  <c r="G20" i="1"/>
  <c r="K20" i="1" s="1"/>
  <c r="J20" i="1"/>
  <c r="G19" i="1"/>
  <c r="K19" i="1" s="1"/>
  <c r="M19" i="1" s="1"/>
  <c r="J19" i="1"/>
  <c r="L19" i="1"/>
  <c r="G18" i="1"/>
  <c r="K18" i="1"/>
  <c r="L18" i="1" s="1"/>
  <c r="J18" i="1"/>
  <c r="M18" i="1"/>
  <c r="G17" i="1"/>
  <c r="K17" i="1" s="1"/>
  <c r="J17" i="1"/>
  <c r="G16" i="1"/>
  <c r="K16" i="1" s="1"/>
  <c r="J16" i="1"/>
  <c r="G15" i="1"/>
  <c r="K15" i="1" s="1"/>
  <c r="J15" i="1"/>
  <c r="M15" i="1"/>
  <c r="L15" i="1"/>
  <c r="G14" i="1"/>
  <c r="K14" i="1"/>
  <c r="L14" i="1" s="1"/>
  <c r="J14" i="1"/>
  <c r="M14" i="1" s="1"/>
  <c r="G13" i="1"/>
  <c r="K13" i="1"/>
  <c r="J13" i="1"/>
  <c r="L13" i="1"/>
  <c r="G12" i="1"/>
  <c r="K12" i="1"/>
  <c r="L12" i="1" s="1"/>
  <c r="J12" i="1"/>
  <c r="M12" i="1"/>
  <c r="G11" i="1"/>
  <c r="K11" i="1" s="1"/>
  <c r="L11" i="1" s="1"/>
  <c r="J11" i="1"/>
  <c r="M11" i="1" s="1"/>
  <c r="G10" i="1"/>
  <c r="K10" i="1"/>
  <c r="L10" i="1" s="1"/>
  <c r="J10" i="1"/>
  <c r="G9" i="1"/>
  <c r="K9" i="1"/>
  <c r="M9" i="1" s="1"/>
  <c r="J9" i="1"/>
  <c r="G8" i="1"/>
  <c r="K8" i="1"/>
  <c r="M8" i="1" s="1"/>
  <c r="J8" i="1"/>
  <c r="G7" i="1"/>
  <c r="K7" i="1" s="1"/>
  <c r="M7" i="1" s="1"/>
  <c r="J7" i="1"/>
  <c r="I2" i="1"/>
  <c r="F2" i="1"/>
  <c r="K31" i="3" l="1"/>
  <c r="L31" i="3"/>
  <c r="K28" i="3"/>
  <c r="L28" i="3"/>
  <c r="L11" i="3"/>
  <c r="L10" i="3"/>
  <c r="L37" i="3"/>
  <c r="L29" i="2"/>
  <c r="K21" i="2"/>
  <c r="L21" i="2"/>
  <c r="K32" i="2"/>
  <c r="L32" i="2"/>
  <c r="L18" i="2"/>
  <c r="L33" i="2"/>
  <c r="L6" i="2"/>
  <c r="L10" i="2"/>
  <c r="K11" i="2"/>
  <c r="K14" i="2"/>
  <c r="L14" i="2"/>
  <c r="L25" i="2"/>
  <c r="I2" i="2"/>
  <c r="L26" i="2"/>
  <c r="K20" i="3"/>
  <c r="L20" i="3"/>
  <c r="K26" i="3"/>
  <c r="L26" i="3"/>
  <c r="K29" i="3"/>
  <c r="L29" i="3"/>
  <c r="K17" i="3"/>
  <c r="L14" i="3"/>
  <c r="L16" i="3"/>
  <c r="L21" i="3"/>
  <c r="L34" i="3"/>
  <c r="L7" i="3"/>
  <c r="K7" i="3"/>
  <c r="M17" i="1"/>
  <c r="L17" i="1"/>
  <c r="L19" i="3"/>
  <c r="K19" i="3"/>
  <c r="L22" i="3"/>
  <c r="K22" i="3"/>
  <c r="M16" i="1"/>
  <c r="L16" i="1"/>
  <c r="L18" i="3"/>
  <c r="K18" i="3"/>
  <c r="M20" i="1"/>
  <c r="L20" i="1"/>
  <c r="M21" i="1"/>
  <c r="L21" i="1"/>
  <c r="L6" i="3"/>
  <c r="K6" i="3"/>
  <c r="J2" i="3"/>
  <c r="L23" i="3"/>
  <c r="K23" i="3"/>
  <c r="K2" i="1"/>
  <c r="J2" i="1"/>
  <c r="N9" i="6"/>
  <c r="M9" i="6"/>
  <c r="N13" i="6"/>
  <c r="M13" i="6"/>
  <c r="L8" i="2"/>
  <c r="K8" i="2"/>
  <c r="L12" i="2"/>
  <c r="K12" i="2"/>
  <c r="L24" i="1"/>
  <c r="L24" i="3"/>
  <c r="L7" i="1"/>
  <c r="L8" i="1"/>
  <c r="M13" i="1"/>
  <c r="M22" i="1"/>
  <c r="L23" i="1"/>
  <c r="L8" i="3"/>
  <c r="K9" i="3"/>
  <c r="K10" i="3"/>
  <c r="L15" i="3"/>
  <c r="K25" i="3"/>
  <c r="L32" i="3"/>
  <c r="L35" i="3"/>
  <c r="K36" i="3"/>
  <c r="L2" i="6"/>
  <c r="N2" i="6" s="1"/>
  <c r="J2" i="2"/>
  <c r="L2" i="2" s="1"/>
  <c r="L7" i="2"/>
  <c r="K16" i="2"/>
  <c r="L16" i="2"/>
  <c r="K20" i="2"/>
  <c r="L20" i="2"/>
  <c r="K24" i="2"/>
  <c r="L24" i="2"/>
  <c r="K28" i="2"/>
  <c r="L28" i="2"/>
  <c r="K31" i="2"/>
  <c r="L31" i="2"/>
  <c r="K35" i="2"/>
  <c r="L35" i="2"/>
  <c r="K39" i="2"/>
  <c r="L39" i="2"/>
  <c r="L9" i="1"/>
  <c r="M10" i="1"/>
  <c r="I2" i="3"/>
  <c r="K11" i="3"/>
  <c r="L12" i="3"/>
  <c r="L27" i="3"/>
  <c r="L30" i="3"/>
  <c r="L33" i="3"/>
  <c r="K34" i="3"/>
  <c r="K37" i="3"/>
  <c r="M10" i="6"/>
  <c r="N10" i="6"/>
  <c r="M14" i="6"/>
  <c r="N14" i="6"/>
  <c r="K9" i="2"/>
  <c r="L9" i="2"/>
  <c r="K13" i="2"/>
  <c r="L13" i="2"/>
  <c r="L15" i="2"/>
  <c r="K15" i="2"/>
  <c r="K18" i="2"/>
  <c r="L19" i="2"/>
  <c r="K19" i="2"/>
  <c r="K22" i="2"/>
  <c r="L23" i="2"/>
  <c r="K23" i="2"/>
  <c r="K26" i="2"/>
  <c r="L27" i="2"/>
  <c r="K27" i="2"/>
  <c r="K29" i="2"/>
  <c r="L30" i="2"/>
  <c r="K30" i="2"/>
  <c r="K33" i="2"/>
  <c r="L34" i="2"/>
  <c r="K34" i="2"/>
  <c r="K37" i="2"/>
  <c r="L38" i="2"/>
  <c r="K38" i="2"/>
  <c r="M7" i="6"/>
  <c r="K3" i="6" l="1"/>
  <c r="K2" i="2"/>
  <c r="D2" i="4"/>
  <c r="I3" i="3"/>
  <c r="J3" i="1"/>
  <c r="I3" i="2"/>
  <c r="M2" i="6"/>
  <c r="L2" i="1"/>
  <c r="E2" i="4"/>
  <c r="M2" i="1"/>
  <c r="K2" i="3"/>
  <c r="L2" i="3"/>
  <c r="F2" i="4" l="1"/>
  <c r="G2" i="4"/>
</calcChain>
</file>

<file path=xl/sharedStrings.xml><?xml version="1.0" encoding="utf-8"?>
<sst xmlns="http://schemas.openxmlformats.org/spreadsheetml/2006/main" count="173" uniqueCount="61">
  <si>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</si>
  <si>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</si>
  <si>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</si>
  <si>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</si>
  <si>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</si>
  <si>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</si>
  <si>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</si>
  <si>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</si>
  <si>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</si>
  <si>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</si>
  <si>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</si>
  <si>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</si>
  <si>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</si>
  <si>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</si>
  <si>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</si>
  <si>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</si>
  <si>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</si>
  <si>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</si>
  <si>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</si>
  <si>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</si>
  <si>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</si>
  <si>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</si>
  <si>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</si>
  <si>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</si>
  <si>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</si>
  <si>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</si>
  <si>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</si>
  <si>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</si>
  <si>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</si>
  <si>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</si>
  <si>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</si>
  <si>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</si>
  <si>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</si>
  <si>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</si>
  <si>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</si>
  <si>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</si>
  <si>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</si>
  <si>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</si>
  <si>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</si>
  <si>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</si>
  <si>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</si>
  <si>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</si>
  <si>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</si>
  <si>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</si>
  <si>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</si>
  <si>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</si>
  <si>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PHYS</t>
  </si>
  <si>
    <t>2B</t>
  </si>
  <si>
    <t>8A lecture (shared)</t>
  </si>
  <si>
    <t>8A lab</t>
  </si>
  <si>
    <t>8B lecture (shared)</t>
  </si>
  <si>
    <t>8B lab</t>
  </si>
  <si>
    <t>8C</t>
  </si>
  <si>
    <t>10L</t>
  </si>
  <si>
    <t>8D</t>
  </si>
  <si>
    <t>2A lecture (shared)</t>
  </si>
  <si>
    <t>2A lab</t>
  </si>
  <si>
    <t>8B</t>
  </si>
  <si>
    <t xml:space="preserve">8A lecture </t>
  </si>
  <si>
    <t xml:space="preserve">8C lecture (shared) </t>
  </si>
  <si>
    <t>8C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</si>
</sst>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Verdana"/>
      <family val="2"/>
    </font>
    <font>
      <sz val="8"/>
      <color rgb="FF00000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3" fillId="0" borderId="0"/>
  </cellStyleXfs>
  <cellXfs count="128">
    <xf numFmtId="0" fontId="0" fillId="0" borderId="0" xfId="0"/>
    <xf numFmtId="0" fontId="2" fillId="0" borderId="0" xfId="0" applyFont="1" applyBorder="1" applyAlignment="1"/>
    <xf numFmtId="0" fontId="4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5" fillId="3" borderId="1" xfId="1" applyNumberFormat="1" applyFont="1" applyFill="1" applyBorder="1" applyAlignment="1" applyProtection="1">
      <alignment horizontal="center"/>
    </xf>
    <xf numFmtId="0" fontId="5" fillId="3" borderId="1" xfId="1" applyFont="1" applyFill="1" applyBorder="1" applyAlignment="1" applyProtection="1">
      <alignment horizontal="center"/>
    </xf>
    <xf numFmtId="164" fontId="5" fillId="3" borderId="1" xfId="1" applyNumberFormat="1" applyFont="1" applyFill="1" applyBorder="1" applyAlignment="1" applyProtection="1">
      <alignment horizontal="center"/>
    </xf>
    <xf numFmtId="0" fontId="6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/>
    </xf>
    <xf numFmtId="0" fontId="5" fillId="3" borderId="1" xfId="1" applyFont="1" applyFill="1" applyBorder="1" applyAlignment="1" applyProtection="1">
      <alignment horizontal="left"/>
    </xf>
    <xf numFmtId="0" fontId="5" fillId="3" borderId="1" xfId="1" applyFont="1" applyFill="1" applyBorder="1" applyAlignment="1" applyProtection="1">
      <alignment horizontal="left" wrapText="1"/>
    </xf>
    <xf numFmtId="0" fontId="5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5" fillId="3" borderId="3" xfId="1" applyNumberFormat="1" applyFont="1" applyFill="1" applyBorder="1" applyAlignment="1" applyProtection="1">
      <alignment horizontal="center" wrapText="1"/>
    </xf>
    <xf numFmtId="0" fontId="5" fillId="3" borderId="3" xfId="1" applyFont="1" applyFill="1" applyBorder="1" applyAlignment="1" applyProtection="1">
      <alignment horizontal="center"/>
    </xf>
    <xf numFmtId="164" fontId="5" fillId="3" borderId="3" xfId="1" applyNumberFormat="1" applyFont="1" applyFill="1" applyBorder="1" applyAlignment="1" applyProtection="1">
      <alignment horizontal="center"/>
    </xf>
    <xf numFmtId="0" fontId="5" fillId="0" borderId="1" xfId="1" applyFont="1" applyFill="1" applyBorder="1" applyAlignment="1" applyProtection="1">
      <alignment horizontal="left" wrapText="1"/>
    </xf>
    <xf numFmtId="2" fontId="5" fillId="0" borderId="1" xfId="1" applyNumberFormat="1" applyFont="1" applyFill="1" applyBorder="1" applyAlignment="1" applyProtection="1">
      <alignment horizontal="left" wrapText="1"/>
    </xf>
    <xf numFmtId="164" fontId="5" fillId="0" borderId="1" xfId="1" applyNumberFormat="1" applyFont="1" applyFill="1" applyBorder="1" applyAlignment="1" applyProtection="1">
      <alignment horizontal="left" wrapText="1"/>
    </xf>
    <xf numFmtId="0" fontId="7" fillId="8" borderId="17" xfId="0" applyFont="1" applyFill="1" applyBorder="1" applyProtection="1">
      <protection locked="0"/>
    </xf>
    <xf numFmtId="0" fontId="7" fillId="8" borderId="14" xfId="0" quotePrefix="1" applyFont="1" applyFill="1" applyBorder="1" applyProtection="1"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5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9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0" fillId="6" borderId="1" xfId="1" applyFont="1" applyFill="1" applyBorder="1" applyAlignment="1" applyProtection="1">
      <alignment horizontal="left" wrapText="1"/>
      <protection locked="0"/>
    </xf>
    <xf numFmtId="0" fontId="10" fillId="0" borderId="1" xfId="1" applyFont="1" applyFill="1" applyBorder="1" applyAlignment="1" applyProtection="1">
      <alignment horizontal="left" wrapText="1"/>
    </xf>
    <xf numFmtId="2" fontId="10" fillId="6" borderId="1" xfId="1" applyNumberFormat="1" applyFont="1" applyFill="1" applyBorder="1" applyAlignment="1" applyProtection="1">
      <alignment horizontal="left" wrapText="1"/>
      <protection locked="0"/>
    </xf>
    <xf numFmtId="0" fontId="11" fillId="8" borderId="1" xfId="0" applyFont="1" applyFill="1" applyBorder="1" applyAlignment="1" applyProtection="1">
      <alignment horizontal="left"/>
      <protection locked="0"/>
    </xf>
    <xf numFmtId="0" fontId="11" fillId="8" borderId="7" xfId="0" applyFont="1" applyFill="1" applyBorder="1" applyAlignment="1" applyProtection="1">
      <alignment horizontal="left"/>
      <protection locked="0"/>
    </xf>
    <xf numFmtId="0" fontId="11" fillId="8" borderId="17" xfId="0" applyFont="1" applyFill="1" applyBorder="1" applyAlignment="1" applyProtection="1">
      <alignment horizontal="left"/>
      <protection locked="0"/>
    </xf>
    <xf numFmtId="0" fontId="11" fillId="8" borderId="14" xfId="0" applyFont="1" applyFill="1" applyBorder="1" applyAlignment="1" applyProtection="1">
      <alignment horizontal="left"/>
      <protection locked="0"/>
    </xf>
    <xf numFmtId="0" fontId="11" fillId="8" borderId="1" xfId="0" applyFont="1" applyFill="1" applyBorder="1" applyProtection="1">
      <protection locked="0"/>
    </xf>
    <xf numFmtId="0" fontId="11" fillId="8" borderId="7" xfId="0" quotePrefix="1" applyFont="1" applyFill="1" applyBorder="1" applyProtection="1">
      <protection locked="0"/>
    </xf>
    <xf numFmtId="0" fontId="11" fillId="8" borderId="17" xfId="0" applyFont="1" applyFill="1" applyBorder="1" applyProtection="1">
      <protection locked="0"/>
    </xf>
    <xf numFmtId="0" fontId="11" fillId="8" borderId="14" xfId="0" quotePrefix="1" applyFont="1" applyFill="1" applyBorder="1" applyProtection="1">
      <protection locked="0"/>
    </xf>
    <xf numFmtId="0" fontId="11" fillId="4" borderId="1" xfId="0" applyFont="1" applyFill="1" applyBorder="1" applyAlignment="1" applyProtection="1">
      <alignment horizontal="left"/>
      <protection locked="0"/>
    </xf>
    <xf numFmtId="0" fontId="11" fillId="4" borderId="1" xfId="0" applyFont="1" applyFill="1" applyBorder="1" applyProtection="1">
      <protection locked="0"/>
    </xf>
    <xf numFmtId="0" fontId="11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7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7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7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504825</xdr:colOff>
          <xdr:row>29</xdr:row>
          <xdr:rowOff>0</xdr:rowOff>
        </xdr:from>
        <xdr:to>
          <xdr:col>8</xdr:col>
          <xdr:colOff>1009650</xdr:colOff>
          <xdr:row>29</xdr:row>
          <xdr:rowOff>123825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571500</xdr:colOff>
          <xdr:row>31</xdr:row>
          <xdr:rowOff>0</xdr:rowOff>
        </xdr:from>
        <xdr:to>
          <xdr:col>11</xdr:col>
          <xdr:colOff>28575</xdr:colOff>
          <xdr:row>31</xdr:row>
          <xdr:rowOff>114300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619125</xdr:colOff>
          <xdr:row>29</xdr:row>
          <xdr:rowOff>0</xdr:rowOff>
        </xdr:from>
        <xdr:to>
          <xdr:col>11</xdr:col>
          <xdr:colOff>123825</xdr:colOff>
          <xdr:row>29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657225</xdr:colOff>
          <xdr:row>31</xdr:row>
          <xdr:rowOff>0</xdr:rowOff>
        </xdr:from>
        <xdr:to>
          <xdr:col>9</xdr:col>
          <xdr:colOff>152400</xdr:colOff>
          <xdr:row>31</xdr:row>
          <xdr:rowOff>114300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43</xdr:row>
          <xdr:rowOff>0</xdr:rowOff>
        </xdr:from>
        <xdr:to>
          <xdr:col>7</xdr:col>
          <xdr:colOff>1009650</xdr:colOff>
          <xdr:row>43</xdr:row>
          <xdr:rowOff>123825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571500</xdr:colOff>
          <xdr:row>45</xdr:row>
          <xdr:rowOff>0</xdr:rowOff>
        </xdr:from>
        <xdr:to>
          <xdr:col>10</xdr:col>
          <xdr:colOff>47625</xdr:colOff>
          <xdr:row>45</xdr:row>
          <xdr:rowOff>114300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600075</xdr:colOff>
          <xdr:row>43</xdr:row>
          <xdr:rowOff>0</xdr:rowOff>
        </xdr:from>
        <xdr:to>
          <xdr:col>10</xdr:col>
          <xdr:colOff>104775</xdr:colOff>
          <xdr:row>43</xdr:row>
          <xdr:rowOff>123825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657225</xdr:colOff>
          <xdr:row>45</xdr:row>
          <xdr:rowOff>0</xdr:rowOff>
        </xdr:from>
        <xdr:to>
          <xdr:col>8</xdr:col>
          <xdr:colOff>114300</xdr:colOff>
          <xdr:row>45</xdr:row>
          <xdr:rowOff>114300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504825</xdr:colOff>
          <xdr:row>42</xdr:row>
          <xdr:rowOff>0</xdr:rowOff>
        </xdr:from>
        <xdr:to>
          <xdr:col>7</xdr:col>
          <xdr:colOff>1009650</xdr:colOff>
          <xdr:row>42</xdr:row>
          <xdr:rowOff>123825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571500</xdr:colOff>
          <xdr:row>43</xdr:row>
          <xdr:rowOff>0</xdr:rowOff>
        </xdr:from>
        <xdr:to>
          <xdr:col>10</xdr:col>
          <xdr:colOff>66675</xdr:colOff>
          <xdr:row>44</xdr:row>
          <xdr:rowOff>85725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581025</xdr:colOff>
          <xdr:row>42</xdr:row>
          <xdr:rowOff>0</xdr:rowOff>
        </xdr:from>
        <xdr:to>
          <xdr:col>10</xdr:col>
          <xdr:colOff>85725</xdr:colOff>
          <xdr:row>42</xdr:row>
          <xdr:rowOff>123825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657225</xdr:colOff>
          <xdr:row>43</xdr:row>
          <xdr:rowOff>0</xdr:rowOff>
        </xdr:from>
        <xdr:to>
          <xdr:col>8</xdr:col>
          <xdr:colOff>152400</xdr:colOff>
          <xdr:row>44</xdr:row>
          <xdr:rowOff>85725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published="0" codeName="Sheet1">
    <pageSetUpPr fitToPage="1"/>
  </sheetPr>
  <dimension ref="A1:N33"/>
  <sheetViews>
    <sheetView zoomScale="90" zoomScaleNormal="90" zoomScalePageLayoutView="90" workbookViewId="0">
      <pane ySplit="6" topLeftCell="A7" activePane="bottomLeft" state="frozenSplit"/>
      <selection activeCell="A25" sqref="A6:N45"/>
      <selection pane="bottomLeft" activeCell="A7" sqref="A7"/>
    </sheetView>
  </sheetViews>
  <sheetFormatPr defaultColWidth="9.140625" defaultRowHeight="15" x14ac:dyDescent="0.25"/>
  <cols>
    <col min="1" max="1" width="14.7109375" style="5" customWidth="1"/>
    <col min="2" max="2" width="15" style="5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42578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89" t="s">
        <v>26</v>
      </c>
      <c r="G1" s="90"/>
      <c r="H1" s="91"/>
      <c r="I1" s="4" t="s">
        <v>34</v>
      </c>
      <c r="J1" s="14" t="s">
        <v>45</v>
      </c>
      <c r="K1" s="15" t="s">
        <v>2</v>
      </c>
      <c r="L1" s="16" t="s">
        <v>3</v>
      </c>
      <c r="M1" s="58" t="s">
        <v>4</v>
      </c>
      <c r="N1" s="61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92" t="str">
        <f>'2017-18 Summary'!B2</f>
        <v>PHYS</v>
      </c>
      <c r="G2" s="92"/>
      <c r="H2" s="92"/>
      <c r="I2" s="19">
        <f>'2017-18 Summary'!C2</f>
        <v>5.78</v>
      </c>
      <c r="J2" s="8">
        <f>SUM(J7:J24)</f>
        <v>0</v>
      </c>
      <c r="K2" s="8">
        <f>SUM(K7:K24)</f>
        <v>0</v>
      </c>
      <c r="L2" s="8">
        <f>SUM(L7:L24)</f>
        <v>0</v>
      </c>
      <c r="M2" s="59" t="e">
        <f>K2/J2</f>
        <v>#DIV/0!</v>
      </c>
      <c r="N2" s="79" t="s">
        <v>39</v>
      </c>
    </row>
    <row r="3" spans="1:14" ht="19.5" customHeight="1" x14ac:dyDescent="0.25">
      <c r="A3" s="93"/>
      <c r="B3" s="94"/>
      <c r="C3" s="94"/>
      <c r="D3" s="94"/>
      <c r="E3" s="94"/>
      <c r="F3" s="57"/>
      <c r="G3" s="87" t="s">
        <v>33</v>
      </c>
      <c r="H3" s="87"/>
      <c r="I3" s="88"/>
      <c r="J3" s="8">
        <f>'2017-18 Summary'!C2-'Summer 17'!J2-'Fall 17'!I2-'Spring 18'!I2</f>
        <v>7.4999999999999734E-2</v>
      </c>
      <c r="K3" s="22"/>
      <c r="L3" s="23"/>
      <c r="M3" s="23"/>
      <c r="N3" s="79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79" t="s">
        <v>36</v>
      </c>
    </row>
    <row r="5" spans="1:14" ht="19.350000000000001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0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0" t="s">
        <v>15</v>
      </c>
    </row>
    <row r="7" spans="1:14" ht="15.75" customHeight="1" x14ac:dyDescent="0.25">
      <c r="A7" s="75"/>
      <c r="B7" s="33"/>
      <c r="C7" s="33"/>
      <c r="D7" s="33"/>
      <c r="E7" s="64"/>
      <c r="F7" s="33"/>
      <c r="G7" s="65">
        <f>F7*E7</f>
        <v>0</v>
      </c>
      <c r="H7" s="34"/>
      <c r="I7" s="66"/>
      <c r="J7" s="52">
        <f t="shared" ref="J7:J15" si="0">I7*F7/15</f>
        <v>0</v>
      </c>
      <c r="K7" s="51">
        <f>G7*H7</f>
        <v>0</v>
      </c>
      <c r="L7" s="53">
        <f>K7/30</f>
        <v>0</v>
      </c>
      <c r="M7" s="52" t="e">
        <f t="shared" ref="M7:M24" si="1">K7/J7</f>
        <v>#DIV/0!</v>
      </c>
      <c r="N7" s="95"/>
    </row>
    <row r="8" spans="1:14" ht="15.75" customHeight="1" x14ac:dyDescent="0.25">
      <c r="A8" s="75"/>
      <c r="B8" s="75"/>
      <c r="C8" s="75"/>
      <c r="D8" s="33"/>
      <c r="E8" s="64"/>
      <c r="F8" s="33"/>
      <c r="G8" s="65">
        <f t="shared" ref="G8:G9" si="2">E8*F8</f>
        <v>0</v>
      </c>
      <c r="H8" s="34"/>
      <c r="I8" s="66"/>
      <c r="J8" s="52">
        <f t="shared" si="0"/>
        <v>0</v>
      </c>
      <c r="K8" s="51">
        <f t="shared" ref="K8:K15" si="3">(G8*H8)</f>
        <v>0</v>
      </c>
      <c r="L8" s="53">
        <f t="shared" ref="L8:L24" si="4">K8/30</f>
        <v>0</v>
      </c>
      <c r="M8" s="52" t="e">
        <f t="shared" si="1"/>
        <v>#DIV/0!</v>
      </c>
      <c r="N8" s="96"/>
    </row>
    <row r="9" spans="1:14" ht="15.75" customHeight="1" x14ac:dyDescent="0.25">
      <c r="A9" s="35"/>
      <c r="B9" s="35"/>
      <c r="C9" s="35"/>
      <c r="D9" s="35"/>
      <c r="E9" s="35"/>
      <c r="F9" s="35"/>
      <c r="G9" s="65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96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96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96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96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96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96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96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ref="J16:J24" si="6">I16*F16/15</f>
        <v>0</v>
      </c>
      <c r="K16" s="51">
        <f t="shared" ref="K16:K24" si="7">(G16*H16)</f>
        <v>0</v>
      </c>
      <c r="L16" s="53">
        <f t="shared" si="4"/>
        <v>0</v>
      </c>
      <c r="M16" s="52" t="e">
        <f t="shared" si="1"/>
        <v>#DIV/0!</v>
      </c>
      <c r="N16" s="96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6"/>
        <v>0</v>
      </c>
      <c r="K17" s="51">
        <f t="shared" si="7"/>
        <v>0</v>
      </c>
      <c r="L17" s="53">
        <f t="shared" si="4"/>
        <v>0</v>
      </c>
      <c r="M17" s="52" t="e">
        <f t="shared" si="1"/>
        <v>#DIV/0!</v>
      </c>
      <c r="N17" s="96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6"/>
        <v>0</v>
      </c>
      <c r="K18" s="51">
        <f t="shared" si="7"/>
        <v>0</v>
      </c>
      <c r="L18" s="53">
        <f t="shared" si="4"/>
        <v>0</v>
      </c>
      <c r="M18" s="52" t="e">
        <f t="shared" si="1"/>
        <v>#DIV/0!</v>
      </c>
      <c r="N18" s="96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6"/>
        <v>0</v>
      </c>
      <c r="K19" s="51">
        <f t="shared" si="7"/>
        <v>0</v>
      </c>
      <c r="L19" s="53">
        <f t="shared" si="4"/>
        <v>0</v>
      </c>
      <c r="M19" s="52" t="e">
        <f t="shared" si="1"/>
        <v>#DIV/0!</v>
      </c>
      <c r="N19" s="96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6"/>
        <v>0</v>
      </c>
      <c r="K20" s="51">
        <f t="shared" si="7"/>
        <v>0</v>
      </c>
      <c r="L20" s="53">
        <f t="shared" si="4"/>
        <v>0</v>
      </c>
      <c r="M20" s="52" t="e">
        <f t="shared" si="1"/>
        <v>#DIV/0!</v>
      </c>
      <c r="N20" s="96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6"/>
        <v>0</v>
      </c>
      <c r="K21" s="51">
        <f t="shared" si="7"/>
        <v>0</v>
      </c>
      <c r="L21" s="53">
        <f t="shared" si="4"/>
        <v>0</v>
      </c>
      <c r="M21" s="52" t="e">
        <f t="shared" si="1"/>
        <v>#DIV/0!</v>
      </c>
      <c r="N21" s="96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6"/>
        <v>0</v>
      </c>
      <c r="K22" s="51">
        <f t="shared" si="7"/>
        <v>0</v>
      </c>
      <c r="L22" s="53">
        <f t="shared" si="4"/>
        <v>0</v>
      </c>
      <c r="M22" s="52" t="e">
        <f t="shared" si="1"/>
        <v>#DIV/0!</v>
      </c>
      <c r="N22" s="96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6"/>
        <v>0</v>
      </c>
      <c r="K23" s="51">
        <f t="shared" si="7"/>
        <v>0</v>
      </c>
      <c r="L23" s="53">
        <f t="shared" si="4"/>
        <v>0</v>
      </c>
      <c r="M23" s="52" t="e">
        <f t="shared" si="1"/>
        <v>#DIV/0!</v>
      </c>
      <c r="N23" s="96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6"/>
        <v>0</v>
      </c>
      <c r="K24" s="51">
        <f t="shared" si="7"/>
        <v>0</v>
      </c>
      <c r="L24" s="53">
        <f t="shared" si="4"/>
        <v>0</v>
      </c>
      <c r="M24" s="52" t="e">
        <f t="shared" si="1"/>
        <v>#DIV/0!</v>
      </c>
      <c r="N24" s="96"/>
    </row>
    <row r="25" spans="1:14" ht="18.75" customHeight="1" x14ac:dyDescent="0.25">
      <c r="A25" s="97" t="s">
        <v>16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9"/>
    </row>
    <row r="26" spans="1:14" ht="88.5" customHeight="1" x14ac:dyDescent="0.25">
      <c r="A26" s="100"/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2"/>
    </row>
    <row r="27" spans="1:14" x14ac:dyDescent="0.25">
      <c r="A27" s="103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5"/>
    </row>
    <row r="28" spans="1:14" x14ac:dyDescent="0.25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7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06" t="s">
        <v>19</v>
      </c>
      <c r="C30" s="106"/>
      <c r="D30" s="107"/>
      <c r="E30" s="107"/>
      <c r="F30" s="107"/>
      <c r="G30" s="107"/>
      <c r="H30" s="107"/>
      <c r="I30" s="108"/>
      <c r="J30" s="109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83" t="s">
        <v>21</v>
      </c>
      <c r="C32" s="83"/>
      <c r="D32" s="84"/>
      <c r="E32" s="84"/>
      <c r="F32" s="84"/>
      <c r="G32" s="84"/>
      <c r="H32" s="84"/>
      <c r="I32" s="85"/>
      <c r="J32" s="86"/>
      <c r="K32" s="38"/>
      <c r="L32" s="38"/>
      <c r="M32" s="38"/>
    </row>
    <row r="33" spans="10:10" x14ac:dyDescent="0.25">
      <c r="J33" s="39"/>
    </row>
  </sheetData>
  <mergeCells count="11">
    <mergeCell ref="N7:N24"/>
    <mergeCell ref="A25:N25"/>
    <mergeCell ref="A26:N27"/>
    <mergeCell ref="B30:H30"/>
    <mergeCell ref="I30:J30"/>
    <mergeCell ref="B32:H32"/>
    <mergeCell ref="I32:J32"/>
    <mergeCell ref="G3:I3"/>
    <mergeCell ref="F1:H1"/>
    <mergeCell ref="F2:H2"/>
    <mergeCell ref="A3:E3"/>
  </mergeCells>
  <phoneticPr fontId="13" type="noConversion"/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4" bottom="0.5" header="0.3" footer="0.32"/>
  <headerFooter>
    <oddFooter>&amp;L&amp;A&amp;R&amp;9&amp;P of &amp;N</oddFooter>
  </headerFooter>
  <customProperties>
    <customPr name="LastActive" r:id="rId1"/>
  </customPropertie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504825</xdr:colOff>
                    <xdr:row>29</xdr:row>
                    <xdr:rowOff>0</xdr:rowOff>
                  </from>
                  <to>
                    <xdr:col>8</xdr:col>
                    <xdr:colOff>1009650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571500</xdr:colOff>
                    <xdr:row>31</xdr:row>
                    <xdr:rowOff>0</xdr:rowOff>
                  </from>
                  <to>
                    <xdr:col>11</xdr:col>
                    <xdr:colOff>28575</xdr:colOff>
                    <xdr:row>31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</xdr:col>
                    <xdr:colOff>619125</xdr:colOff>
                    <xdr:row>29</xdr:row>
                    <xdr:rowOff>0</xdr:rowOff>
                  </from>
                  <to>
                    <xdr:col>11</xdr:col>
                    <xdr:colOff>123825</xdr:colOff>
                    <xdr:row>29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8</xdr:col>
                    <xdr:colOff>657225</xdr:colOff>
                    <xdr:row>31</xdr:row>
                    <xdr:rowOff>0</xdr:rowOff>
                  </from>
                  <to>
                    <xdr:col>9</xdr:col>
                    <xdr:colOff>152400</xdr:colOff>
                    <xdr:row>31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published="0" codeName="Sheet2">
    <pageSetUpPr fitToPage="1"/>
  </sheetPr>
  <dimension ref="A1:AG165"/>
  <sheetViews>
    <sheetView tabSelected="1" topLeftCell="B1" zoomScale="125" zoomScaleNormal="90" zoomScalePageLayoutView="90" workbookViewId="0">
      <pane ySplit="5" topLeftCell="A22" activePane="bottomLeft" state="frozenSplit"/>
      <selection activeCell="B29" sqref="A29:XFD33"/>
      <selection pane="bottomLeft" activeCell="B29" sqref="A29:XFD33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3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89" t="s">
        <v>26</v>
      </c>
      <c r="F1" s="90"/>
      <c r="G1" s="91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0" t="str">
        <f>'2017-18 Summary'!B2</f>
        <v>PHYS</v>
      </c>
      <c r="F2" s="110"/>
      <c r="G2" s="110"/>
      <c r="H2" s="19">
        <f>'2017-18 Summary'!C2</f>
        <v>5.78</v>
      </c>
      <c r="I2" s="8">
        <f>SUM(I6:I39)</f>
        <v>2.811666666666667</v>
      </c>
      <c r="J2" s="9">
        <f>SUM(J6:J39)</f>
        <v>1464</v>
      </c>
      <c r="K2" s="10">
        <f>SUM(K6:K39)</f>
        <v>48.8</v>
      </c>
      <c r="L2" s="10">
        <f>J2/I2</f>
        <v>520.68761114404265</v>
      </c>
    </row>
    <row r="3" spans="1:13" ht="19.5" customHeight="1" x14ac:dyDescent="0.25">
      <c r="A3" s="93"/>
      <c r="B3" s="94"/>
      <c r="C3" s="94"/>
      <c r="D3" s="94"/>
      <c r="E3" s="57"/>
      <c r="F3" s="87" t="s">
        <v>33</v>
      </c>
      <c r="G3" s="87"/>
      <c r="H3" s="88"/>
      <c r="I3" s="8">
        <f>'2017-18 Summary'!C2-'Summer 17'!J2-'Fall 17'!I2-'Spring 18'!I2</f>
        <v>7.4999999999999734E-2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 t="s">
        <v>55</v>
      </c>
      <c r="C6" s="33">
        <v>48</v>
      </c>
      <c r="D6" s="64">
        <v>48</v>
      </c>
      <c r="E6" s="33">
        <v>1</v>
      </c>
      <c r="F6" s="65">
        <f t="shared" ref="F6:F16" si="0">D6*E6</f>
        <v>48</v>
      </c>
      <c r="G6" s="34">
        <v>3</v>
      </c>
      <c r="H6" s="66">
        <v>3</v>
      </c>
      <c r="I6" s="52">
        <f t="shared" ref="I6:I39" si="1">H6*E6/15</f>
        <v>0.2</v>
      </c>
      <c r="J6" s="51">
        <f t="shared" ref="J6:J39" si="2">(F6*G6)</f>
        <v>144</v>
      </c>
      <c r="K6" s="53">
        <f>J6/30</f>
        <v>4.8</v>
      </c>
      <c r="L6" s="52">
        <f t="shared" ref="L6:L39" si="3">J6/I6</f>
        <v>720</v>
      </c>
      <c r="M6" s="95"/>
    </row>
    <row r="7" spans="1:13" ht="15.75" customHeight="1" x14ac:dyDescent="0.25">
      <c r="A7" s="33" t="s">
        <v>46</v>
      </c>
      <c r="B7" s="33" t="s">
        <v>56</v>
      </c>
      <c r="C7" s="33">
        <v>24</v>
      </c>
      <c r="D7" s="64">
        <v>24</v>
      </c>
      <c r="E7" s="33">
        <v>2</v>
      </c>
      <c r="F7" s="65">
        <f t="shared" si="0"/>
        <v>48</v>
      </c>
      <c r="G7" s="34">
        <v>3</v>
      </c>
      <c r="H7" s="66">
        <v>2.4</v>
      </c>
      <c r="I7" s="52">
        <f t="shared" si="1"/>
        <v>0.32</v>
      </c>
      <c r="J7" s="51">
        <f t="shared" si="2"/>
        <v>144</v>
      </c>
      <c r="K7" s="53">
        <f t="shared" ref="K7:K39" si="4">J7/30</f>
        <v>4.8</v>
      </c>
      <c r="L7" s="52">
        <f t="shared" si="3"/>
        <v>450</v>
      </c>
      <c r="M7" s="96"/>
    </row>
    <row r="8" spans="1:13" ht="15.75" customHeight="1" x14ac:dyDescent="0.25">
      <c r="A8" s="33" t="s">
        <v>46</v>
      </c>
      <c r="B8" s="75" t="s">
        <v>48</v>
      </c>
      <c r="C8" s="33">
        <v>48</v>
      </c>
      <c r="D8" s="64">
        <v>48</v>
      </c>
      <c r="E8" s="33">
        <v>1</v>
      </c>
      <c r="F8" s="65">
        <f t="shared" si="0"/>
        <v>48</v>
      </c>
      <c r="G8" s="34">
        <v>4</v>
      </c>
      <c r="H8" s="66">
        <v>4</v>
      </c>
      <c r="I8" s="52">
        <f t="shared" si="1"/>
        <v>0.26666666666666666</v>
      </c>
      <c r="J8" s="51">
        <f t="shared" si="2"/>
        <v>192</v>
      </c>
      <c r="K8" s="53">
        <f t="shared" si="4"/>
        <v>6.4</v>
      </c>
      <c r="L8" s="52">
        <f t="shared" si="3"/>
        <v>720</v>
      </c>
      <c r="M8" s="96"/>
    </row>
    <row r="9" spans="1:13" ht="15.75" customHeight="1" x14ac:dyDescent="0.25">
      <c r="A9" s="33" t="s">
        <v>46</v>
      </c>
      <c r="B9" s="33" t="s">
        <v>49</v>
      </c>
      <c r="C9" s="33">
        <v>24</v>
      </c>
      <c r="D9" s="33">
        <v>24</v>
      </c>
      <c r="E9" s="33">
        <v>2</v>
      </c>
      <c r="F9" s="65">
        <f t="shared" si="0"/>
        <v>48</v>
      </c>
      <c r="G9" s="34">
        <v>3</v>
      </c>
      <c r="H9" s="34">
        <v>2.625</v>
      </c>
      <c r="I9" s="52">
        <f t="shared" si="1"/>
        <v>0.35</v>
      </c>
      <c r="J9" s="51">
        <f t="shared" si="2"/>
        <v>144</v>
      </c>
      <c r="K9" s="53">
        <f t="shared" si="4"/>
        <v>4.8</v>
      </c>
      <c r="L9" s="52">
        <f t="shared" si="3"/>
        <v>411.42857142857144</v>
      </c>
      <c r="M9" s="96"/>
    </row>
    <row r="10" spans="1:13" ht="15.75" customHeight="1" x14ac:dyDescent="0.25">
      <c r="A10" s="33" t="s">
        <v>46</v>
      </c>
      <c r="B10" s="75" t="s">
        <v>48</v>
      </c>
      <c r="C10" s="33">
        <v>48</v>
      </c>
      <c r="D10" s="64">
        <v>48</v>
      </c>
      <c r="E10" s="33">
        <v>1</v>
      </c>
      <c r="F10" s="65">
        <f t="shared" si="0"/>
        <v>48</v>
      </c>
      <c r="G10" s="34">
        <v>4</v>
      </c>
      <c r="H10" s="66">
        <v>4</v>
      </c>
      <c r="I10" s="52">
        <f t="shared" si="1"/>
        <v>0.26666666666666666</v>
      </c>
      <c r="J10" s="51">
        <f t="shared" si="2"/>
        <v>192</v>
      </c>
      <c r="K10" s="53">
        <f t="shared" si="4"/>
        <v>6.4</v>
      </c>
      <c r="L10" s="52">
        <f t="shared" si="3"/>
        <v>720</v>
      </c>
      <c r="M10" s="96"/>
    </row>
    <row r="11" spans="1:13" ht="15.75" customHeight="1" x14ac:dyDescent="0.25">
      <c r="A11" s="33" t="s">
        <v>46</v>
      </c>
      <c r="B11" s="33" t="s">
        <v>49</v>
      </c>
      <c r="C11" s="33">
        <v>24</v>
      </c>
      <c r="D11" s="33">
        <v>24</v>
      </c>
      <c r="E11" s="33">
        <v>2</v>
      </c>
      <c r="F11" s="65">
        <f t="shared" si="0"/>
        <v>48</v>
      </c>
      <c r="G11" s="34">
        <v>3</v>
      </c>
      <c r="H11" s="34">
        <v>2.625</v>
      </c>
      <c r="I11" s="52">
        <f t="shared" si="1"/>
        <v>0.35</v>
      </c>
      <c r="J11" s="51">
        <f t="shared" si="2"/>
        <v>144</v>
      </c>
      <c r="K11" s="53">
        <f t="shared" si="4"/>
        <v>4.8</v>
      </c>
      <c r="L11" s="52">
        <f t="shared" si="3"/>
        <v>411.42857142857144</v>
      </c>
      <c r="M11" s="96"/>
    </row>
    <row r="12" spans="1:13" ht="15.75" customHeight="1" x14ac:dyDescent="0.25">
      <c r="A12" s="33" t="s">
        <v>46</v>
      </c>
      <c r="B12" s="33" t="s">
        <v>57</v>
      </c>
      <c r="C12" s="33">
        <v>24</v>
      </c>
      <c r="D12" s="33">
        <v>24</v>
      </c>
      <c r="E12" s="33">
        <v>1</v>
      </c>
      <c r="F12" s="65">
        <f t="shared" si="0"/>
        <v>24</v>
      </c>
      <c r="G12" s="34">
        <v>7</v>
      </c>
      <c r="H12" s="34">
        <v>6.625</v>
      </c>
      <c r="I12" s="52">
        <f t="shared" si="1"/>
        <v>0.44166666666666665</v>
      </c>
      <c r="J12" s="51">
        <f t="shared" si="2"/>
        <v>168</v>
      </c>
      <c r="K12" s="53">
        <f t="shared" si="4"/>
        <v>5.6</v>
      </c>
      <c r="L12" s="52">
        <f t="shared" si="3"/>
        <v>380.37735849056605</v>
      </c>
      <c r="M12" s="96"/>
    </row>
    <row r="13" spans="1:13" ht="15.75" customHeight="1" x14ac:dyDescent="0.25">
      <c r="A13" s="75" t="s">
        <v>46</v>
      </c>
      <c r="B13" s="75" t="s">
        <v>59</v>
      </c>
      <c r="C13" s="33">
        <v>48</v>
      </c>
      <c r="D13" s="64">
        <v>48</v>
      </c>
      <c r="E13" s="33">
        <v>1</v>
      </c>
      <c r="F13" s="65">
        <f t="shared" ref="F13:F14" si="5">D13*E13</f>
        <v>48</v>
      </c>
      <c r="G13" s="34">
        <v>4</v>
      </c>
      <c r="H13" s="66">
        <v>4</v>
      </c>
      <c r="I13" s="52">
        <f t="shared" si="1"/>
        <v>0.26666666666666666</v>
      </c>
      <c r="J13" s="51">
        <f t="shared" si="2"/>
        <v>192</v>
      </c>
      <c r="K13" s="53">
        <f t="shared" si="4"/>
        <v>6.4</v>
      </c>
      <c r="L13" s="52">
        <f t="shared" si="3"/>
        <v>720</v>
      </c>
      <c r="M13" s="96"/>
    </row>
    <row r="14" spans="1:13" ht="15.75" customHeight="1" x14ac:dyDescent="0.25">
      <c r="A14" s="33" t="s">
        <v>46</v>
      </c>
      <c r="B14" s="33" t="s">
        <v>60</v>
      </c>
      <c r="C14" s="33">
        <v>24</v>
      </c>
      <c r="D14" s="33">
        <v>24</v>
      </c>
      <c r="E14" s="33">
        <v>2</v>
      </c>
      <c r="F14" s="65">
        <f t="shared" si="5"/>
        <v>48</v>
      </c>
      <c r="G14" s="34">
        <v>3</v>
      </c>
      <c r="H14" s="34">
        <v>2.625</v>
      </c>
      <c r="I14" s="52">
        <f t="shared" ref="I14" si="6">H14*E14/15</f>
        <v>0.35</v>
      </c>
      <c r="J14" s="51">
        <f t="shared" ref="J14" si="7">(F14*G14)</f>
        <v>144</v>
      </c>
      <c r="K14" s="53">
        <f t="shared" ref="K14" si="8">J14/30</f>
        <v>4.8</v>
      </c>
      <c r="L14" s="52">
        <f t="shared" ref="L14" si="9">J14/I14</f>
        <v>411.42857142857144</v>
      </c>
      <c r="M14" s="96"/>
    </row>
    <row r="15" spans="1:13" ht="15.75" customHeight="1" x14ac:dyDescent="0.25">
      <c r="A15" s="75" t="s">
        <v>46</v>
      </c>
      <c r="B15" s="75">
        <v>10</v>
      </c>
      <c r="C15" s="33">
        <v>48</v>
      </c>
      <c r="D15" s="33">
        <v>0</v>
      </c>
      <c r="E15" s="33">
        <v>0</v>
      </c>
      <c r="F15" s="65">
        <f t="shared" si="0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6"/>
    </row>
    <row r="16" spans="1:13" ht="15.75" customHeight="1" x14ac:dyDescent="0.25">
      <c r="A16" s="75" t="s">
        <v>46</v>
      </c>
      <c r="B16" s="75" t="s">
        <v>53</v>
      </c>
      <c r="C16" s="33">
        <v>24</v>
      </c>
      <c r="D16" s="33">
        <v>0</v>
      </c>
      <c r="E16" s="33">
        <v>0</v>
      </c>
      <c r="F16" s="65">
        <f t="shared" si="0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6"/>
    </row>
    <row r="17" spans="1:13" ht="15.75" customHeight="1" x14ac:dyDescent="0.25">
      <c r="A17" s="33"/>
      <c r="B17" s="75"/>
      <c r="C17" s="33"/>
      <c r="D17" s="33"/>
      <c r="E17" s="33"/>
      <c r="F17" s="65">
        <f t="shared" ref="F17:F39" si="10">D17*E17</f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6"/>
    </row>
    <row r="18" spans="1:13" ht="15.75" customHeight="1" x14ac:dyDescent="0.25">
      <c r="A18" s="33"/>
      <c r="B18" s="75"/>
      <c r="C18" s="33"/>
      <c r="D18" s="33"/>
      <c r="E18" s="33"/>
      <c r="F18" s="65">
        <f t="shared" si="10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6"/>
    </row>
    <row r="19" spans="1:13" ht="15.75" customHeight="1" x14ac:dyDescent="0.25">
      <c r="A19" s="33"/>
      <c r="B19" s="75"/>
      <c r="C19" s="33"/>
      <c r="D19" s="33"/>
      <c r="E19" s="33"/>
      <c r="F19" s="65">
        <f t="shared" si="10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6"/>
    </row>
    <row r="20" spans="1:13" ht="15.75" customHeight="1" x14ac:dyDescent="0.25">
      <c r="A20" s="33"/>
      <c r="B20" s="75"/>
      <c r="C20" s="33"/>
      <c r="D20" s="33"/>
      <c r="E20" s="33"/>
      <c r="F20" s="65">
        <f t="shared" si="10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6"/>
    </row>
    <row r="21" spans="1:13" ht="15.75" customHeight="1" x14ac:dyDescent="0.25">
      <c r="A21" s="33"/>
      <c r="B21" s="75"/>
      <c r="C21" s="33"/>
      <c r="D21" s="33"/>
      <c r="E21" s="33"/>
      <c r="F21" s="65">
        <f t="shared" si="10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6"/>
    </row>
    <row r="22" spans="1:13" ht="15.75" customHeight="1" x14ac:dyDescent="0.25">
      <c r="A22" s="33"/>
      <c r="B22" s="75"/>
      <c r="C22" s="33"/>
      <c r="D22" s="33"/>
      <c r="E22" s="33"/>
      <c r="F22" s="65">
        <f t="shared" si="10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6"/>
    </row>
    <row r="23" spans="1:13" ht="15.75" customHeight="1" x14ac:dyDescent="0.25">
      <c r="A23" s="33"/>
      <c r="B23" s="75"/>
      <c r="C23" s="33"/>
      <c r="D23" s="33"/>
      <c r="E23" s="33"/>
      <c r="F23" s="65">
        <f t="shared" si="10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6"/>
    </row>
    <row r="24" spans="1:13" ht="15.75" customHeight="1" x14ac:dyDescent="0.25">
      <c r="A24" s="75"/>
      <c r="B24" s="33"/>
      <c r="C24" s="33"/>
      <c r="D24" s="33"/>
      <c r="E24" s="33"/>
      <c r="F24" s="65">
        <f t="shared" si="10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6"/>
    </row>
    <row r="25" spans="1:13" ht="15.75" customHeight="1" x14ac:dyDescent="0.25">
      <c r="A25" s="75"/>
      <c r="B25" s="33"/>
      <c r="C25" s="33"/>
      <c r="D25" s="33"/>
      <c r="E25" s="33"/>
      <c r="F25" s="65">
        <f t="shared" si="10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6"/>
    </row>
    <row r="26" spans="1:13" ht="15.75" customHeight="1" x14ac:dyDescent="0.25">
      <c r="A26" s="75"/>
      <c r="B26" s="75"/>
      <c r="C26" s="33"/>
      <c r="D26" s="33"/>
      <c r="E26" s="33"/>
      <c r="F26" s="65">
        <f t="shared" si="10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6"/>
    </row>
    <row r="27" spans="1:13" ht="15.75" customHeight="1" x14ac:dyDescent="0.25">
      <c r="A27" s="33"/>
      <c r="B27" s="33"/>
      <c r="C27" s="33"/>
      <c r="D27" s="33"/>
      <c r="E27" s="33"/>
      <c r="F27" s="65">
        <f t="shared" si="10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6"/>
    </row>
    <row r="28" spans="1:13" ht="15.75" customHeight="1" x14ac:dyDescent="0.25">
      <c r="A28" s="33"/>
      <c r="B28" s="33"/>
      <c r="C28" s="33"/>
      <c r="D28" s="33"/>
      <c r="E28" s="33"/>
      <c r="F28" s="65">
        <f t="shared" si="10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6"/>
    </row>
    <row r="29" spans="1:13" ht="15.75" customHeight="1" x14ac:dyDescent="0.25">
      <c r="A29" s="33"/>
      <c r="B29" s="33"/>
      <c r="C29" s="33"/>
      <c r="D29" s="33"/>
      <c r="E29" s="33"/>
      <c r="F29" s="65">
        <f t="shared" ref="F29:F31" si="11">D29*E29</f>
        <v>0</v>
      </c>
      <c r="G29" s="34"/>
      <c r="H29" s="34"/>
      <c r="I29" s="52">
        <f t="shared" ref="I29:I31" si="12">H29*E29/15</f>
        <v>0</v>
      </c>
      <c r="J29" s="51">
        <f t="shared" ref="J29:J31" si="13">(F29*G29)</f>
        <v>0</v>
      </c>
      <c r="K29" s="53">
        <f t="shared" ref="K29:K31" si="14">J29/30</f>
        <v>0</v>
      </c>
      <c r="L29" s="52" t="e">
        <f t="shared" ref="L29:L31" si="15">J29/I29</f>
        <v>#DIV/0!</v>
      </c>
      <c r="M29" s="96"/>
    </row>
    <row r="30" spans="1:13" ht="15.75" customHeight="1" x14ac:dyDescent="0.25">
      <c r="A30" s="33"/>
      <c r="B30" s="33"/>
      <c r="C30" s="33"/>
      <c r="D30" s="33"/>
      <c r="E30" s="33"/>
      <c r="F30" s="65">
        <f t="shared" si="11"/>
        <v>0</v>
      </c>
      <c r="G30" s="34"/>
      <c r="H30" s="34"/>
      <c r="I30" s="52">
        <f t="shared" si="12"/>
        <v>0</v>
      </c>
      <c r="J30" s="51">
        <f t="shared" si="13"/>
        <v>0</v>
      </c>
      <c r="K30" s="53">
        <f t="shared" si="14"/>
        <v>0</v>
      </c>
      <c r="L30" s="52" t="e">
        <f t="shared" si="15"/>
        <v>#DIV/0!</v>
      </c>
      <c r="M30" s="96"/>
    </row>
    <row r="31" spans="1:13" ht="15.75" customHeight="1" x14ac:dyDescent="0.25">
      <c r="A31" s="33"/>
      <c r="B31" s="33"/>
      <c r="C31" s="33"/>
      <c r="D31" s="33"/>
      <c r="E31" s="33"/>
      <c r="F31" s="65">
        <f t="shared" si="11"/>
        <v>0</v>
      </c>
      <c r="G31" s="34"/>
      <c r="H31" s="34"/>
      <c r="I31" s="52">
        <f t="shared" si="12"/>
        <v>0</v>
      </c>
      <c r="J31" s="51">
        <f t="shared" si="13"/>
        <v>0</v>
      </c>
      <c r="K31" s="53">
        <f t="shared" si="14"/>
        <v>0</v>
      </c>
      <c r="L31" s="52" t="e">
        <f t="shared" si="15"/>
        <v>#DIV/0!</v>
      </c>
      <c r="M31" s="96"/>
    </row>
    <row r="32" spans="1:13" ht="15.75" customHeight="1" x14ac:dyDescent="0.25">
      <c r="A32" s="33"/>
      <c r="B32" s="33"/>
      <c r="C32" s="33"/>
      <c r="D32" s="33"/>
      <c r="E32" s="33"/>
      <c r="F32" s="65">
        <f t="shared" si="10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96"/>
    </row>
    <row r="33" spans="1:13" ht="15.75" customHeight="1" x14ac:dyDescent="0.25">
      <c r="A33" s="33"/>
      <c r="B33" s="33"/>
      <c r="C33" s="33"/>
      <c r="D33" s="33"/>
      <c r="E33" s="33"/>
      <c r="F33" s="65">
        <f t="shared" si="10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96"/>
    </row>
    <row r="34" spans="1:13" ht="15.75" customHeight="1" x14ac:dyDescent="0.25">
      <c r="A34" s="62"/>
      <c r="B34" s="62"/>
      <c r="C34" s="33"/>
      <c r="D34" s="33"/>
      <c r="E34" s="33"/>
      <c r="F34" s="65">
        <f t="shared" si="10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96"/>
    </row>
    <row r="35" spans="1:13" ht="15.75" customHeight="1" x14ac:dyDescent="0.25">
      <c r="A35" s="62"/>
      <c r="B35" s="62"/>
      <c r="C35" s="33"/>
      <c r="D35" s="33"/>
      <c r="E35" s="33"/>
      <c r="F35" s="65">
        <f t="shared" si="10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96"/>
    </row>
    <row r="36" spans="1:13" ht="15.75" customHeight="1" x14ac:dyDescent="0.25">
      <c r="A36" s="76"/>
      <c r="B36" s="76"/>
      <c r="C36" s="77"/>
      <c r="D36" s="33"/>
      <c r="E36" s="33"/>
      <c r="F36" s="65">
        <f t="shared" si="10"/>
        <v>0</v>
      </c>
      <c r="G36" s="34"/>
      <c r="H36" s="77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6"/>
    </row>
    <row r="37" spans="1:13" ht="15.75" customHeight="1" x14ac:dyDescent="0.25">
      <c r="A37" s="75"/>
      <c r="B37" s="33"/>
      <c r="C37" s="33"/>
      <c r="D37" s="33"/>
      <c r="E37" s="33"/>
      <c r="F37" s="65">
        <f t="shared" si="10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6"/>
    </row>
    <row r="38" spans="1:13" ht="15.75" customHeight="1" x14ac:dyDescent="0.25">
      <c r="A38" s="35"/>
      <c r="B38" s="35"/>
      <c r="C38" s="35"/>
      <c r="D38" s="35"/>
      <c r="E38" s="35"/>
      <c r="F38" s="65">
        <f t="shared" si="10"/>
        <v>0</v>
      </c>
      <c r="G38" s="7"/>
      <c r="H38" s="7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6"/>
    </row>
    <row r="39" spans="1:13" ht="15.75" customHeight="1" x14ac:dyDescent="0.25">
      <c r="A39" s="35"/>
      <c r="B39" s="35"/>
      <c r="C39" s="35"/>
      <c r="D39" s="35"/>
      <c r="E39" s="35"/>
      <c r="F39" s="65">
        <f t="shared" si="10"/>
        <v>0</v>
      </c>
      <c r="G39" s="7"/>
      <c r="H39" s="7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6"/>
    </row>
    <row r="40" spans="1:13" ht="18.75" customHeight="1" x14ac:dyDescent="0.25">
      <c r="A40" s="97" t="s">
        <v>16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9"/>
    </row>
    <row r="41" spans="1:13" ht="61.5" customHeight="1" x14ac:dyDescent="0.25">
      <c r="A41" s="103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5"/>
    </row>
    <row r="42" spans="1:13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1:13" ht="15.75" thickBot="1" x14ac:dyDescent="0.3">
      <c r="A43" s="2" t="s">
        <v>17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spans="1:13" ht="30" customHeight="1" thickTop="1" x14ac:dyDescent="0.25">
      <c r="A44" s="3" t="s">
        <v>18</v>
      </c>
      <c r="B44" s="106" t="s">
        <v>19</v>
      </c>
      <c r="C44" s="107"/>
      <c r="D44" s="107"/>
      <c r="E44" s="107"/>
      <c r="F44" s="107"/>
      <c r="G44" s="107"/>
      <c r="H44" s="108"/>
      <c r="I44" s="109"/>
      <c r="J44" s="37"/>
      <c r="K44" s="38"/>
      <c r="L44" s="38"/>
    </row>
    <row r="45" spans="1:13" x14ac:dyDescent="0.25">
      <c r="A45" s="38"/>
      <c r="B45" s="37"/>
      <c r="C45" s="37"/>
      <c r="D45" s="37"/>
      <c r="E45" s="37"/>
      <c r="F45" s="37"/>
      <c r="G45" s="37"/>
      <c r="H45" s="37"/>
      <c r="I45" s="37"/>
      <c r="J45" s="37"/>
      <c r="K45" s="38"/>
      <c r="L45" s="38"/>
    </row>
    <row r="46" spans="1:13" ht="32.25" customHeight="1" x14ac:dyDescent="0.25">
      <c r="A46" s="3" t="s">
        <v>20</v>
      </c>
      <c r="B46" s="83" t="s">
        <v>21</v>
      </c>
      <c r="C46" s="84"/>
      <c r="D46" s="84"/>
      <c r="E46" s="84"/>
      <c r="F46" s="84"/>
      <c r="G46" s="84"/>
      <c r="H46" s="85"/>
      <c r="I46" s="86"/>
      <c r="J46" s="38"/>
      <c r="K46" s="38"/>
      <c r="L46" s="38"/>
    </row>
    <row r="47" spans="1:13" x14ac:dyDescent="0.25">
      <c r="I47" s="39"/>
    </row>
    <row r="48" spans="1:13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</sheetData>
  <mergeCells count="11">
    <mergeCell ref="M6:M39"/>
    <mergeCell ref="A40:M40"/>
    <mergeCell ref="A41:M41"/>
    <mergeCell ref="B44:G44"/>
    <mergeCell ref="H44:I44"/>
    <mergeCell ref="B46:G46"/>
    <mergeCell ref="H46:I46"/>
    <mergeCell ref="F3:H3"/>
    <mergeCell ref="E1:G1"/>
    <mergeCell ref="E2:G2"/>
    <mergeCell ref="A3:D3"/>
  </mergeCells>
  <phoneticPr fontId="13" type="noConversion"/>
  <pageMargins left="0.2" right="0.2" top="0.65" bottom="0.5" header="0.45" footer="0.32"/>
  <pageSetup scale="71" orientation="landscape" r:id="rId1"/>
  <headerFooter>
    <oddHeader>&amp;C&amp;"-,Bold"&amp;12PHYS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504825</xdr:colOff>
                    <xdr:row>43</xdr:row>
                    <xdr:rowOff>0</xdr:rowOff>
                  </from>
                  <to>
                    <xdr:col>7</xdr:col>
                    <xdr:colOff>1009650</xdr:colOff>
                    <xdr:row>43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571500</xdr:colOff>
                    <xdr:row>45</xdr:row>
                    <xdr:rowOff>0</xdr:rowOff>
                  </from>
                  <to>
                    <xdr:col>10</xdr:col>
                    <xdr:colOff>47625</xdr:colOff>
                    <xdr:row>45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600075</xdr:colOff>
                    <xdr:row>43</xdr:row>
                    <xdr:rowOff>0</xdr:rowOff>
                  </from>
                  <to>
                    <xdr:col>10</xdr:col>
                    <xdr:colOff>104775</xdr:colOff>
                    <xdr:row>43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657225</xdr:colOff>
                    <xdr:row>45</xdr:row>
                    <xdr:rowOff>0</xdr:rowOff>
                  </from>
                  <to>
                    <xdr:col>8</xdr:col>
                    <xdr:colOff>114300</xdr:colOff>
                    <xdr:row>45</xdr:row>
                    <xdr:rowOff>114300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published="0" codeName="Sheet3">
    <pageSetUpPr fitToPage="1"/>
  </sheetPr>
  <dimension ref="A1:M68"/>
  <sheetViews>
    <sheetView tabSelected="1" zoomScale="125" zoomScaleNormal="90" zoomScalePageLayoutView="90" workbookViewId="0">
      <pane ySplit="5" topLeftCell="A24" activePane="bottomLeft" state="frozenSplit"/>
      <selection activeCell="B29" sqref="A29:XFD33"/>
      <selection pane="bottomLeft" activeCell="B29" sqref="A29:XFD33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42578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42578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89" t="s">
        <v>26</v>
      </c>
      <c r="F1" s="90"/>
      <c r="G1" s="91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0" t="str">
        <f>'2017-18 Summary'!B2</f>
        <v>PHYS</v>
      </c>
      <c r="F2" s="110"/>
      <c r="G2" s="110"/>
      <c r="H2" s="19">
        <f>'2017-18 Summary'!C2</f>
        <v>5.78</v>
      </c>
      <c r="I2" s="8">
        <f>SUM(I6:I37)</f>
        <v>2.8933333333333335</v>
      </c>
      <c r="J2" s="20">
        <f>SUM(J6:J37)</f>
        <v>1348</v>
      </c>
      <c r="K2" s="21">
        <f>SUM(K6:K37)</f>
        <v>44.93333333333333</v>
      </c>
      <c r="L2" s="21">
        <f>J2/I2</f>
        <v>465.89861751152068</v>
      </c>
    </row>
    <row r="3" spans="1:13" ht="19.5" customHeight="1" x14ac:dyDescent="0.25">
      <c r="A3" s="93"/>
      <c r="B3" s="94"/>
      <c r="C3" s="94"/>
      <c r="D3" s="94"/>
      <c r="E3" s="57"/>
      <c r="F3" s="87" t="s">
        <v>33</v>
      </c>
      <c r="G3" s="87"/>
      <c r="H3" s="88"/>
      <c r="I3" s="8">
        <f>'2017-18 Summary'!C2-'Summer 17'!J2-'Fall 17'!I2-'Spring 18'!I2</f>
        <v>7.4999999999999734E-2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75" t="s">
        <v>46</v>
      </c>
      <c r="B6" s="33" t="s">
        <v>47</v>
      </c>
      <c r="C6" s="33">
        <v>24</v>
      </c>
      <c r="D6" s="64">
        <v>24</v>
      </c>
      <c r="E6" s="33">
        <v>1</v>
      </c>
      <c r="F6" s="65">
        <f t="shared" ref="F6:F16" si="0">D6*E6</f>
        <v>24</v>
      </c>
      <c r="G6" s="34">
        <v>6</v>
      </c>
      <c r="H6" s="66">
        <v>5.4</v>
      </c>
      <c r="I6" s="52">
        <f t="shared" ref="I6:I36" si="1">H6*E6/15</f>
        <v>0.36000000000000004</v>
      </c>
      <c r="J6" s="51">
        <f t="shared" ref="J6:J36" si="2">(F6*G6)</f>
        <v>144</v>
      </c>
      <c r="K6" s="53">
        <f>J6/30</f>
        <v>4.8</v>
      </c>
      <c r="L6" s="52">
        <f t="shared" ref="L6:L36" si="3">J6/I6</f>
        <v>399.99999999999994</v>
      </c>
      <c r="M6" s="95"/>
    </row>
    <row r="7" spans="1:13" ht="15.75" customHeight="1" x14ac:dyDescent="0.25">
      <c r="A7" s="75" t="s">
        <v>46</v>
      </c>
      <c r="B7" s="33" t="s">
        <v>48</v>
      </c>
      <c r="C7" s="33">
        <v>48</v>
      </c>
      <c r="D7" s="64">
        <v>48</v>
      </c>
      <c r="E7" s="33">
        <v>1</v>
      </c>
      <c r="F7" s="65">
        <f t="shared" si="0"/>
        <v>48</v>
      </c>
      <c r="G7" s="34">
        <v>4</v>
      </c>
      <c r="H7" s="66">
        <v>4</v>
      </c>
      <c r="I7" s="52">
        <f t="shared" si="1"/>
        <v>0.26666666666666666</v>
      </c>
      <c r="J7" s="51">
        <f t="shared" si="2"/>
        <v>192</v>
      </c>
      <c r="K7" s="53">
        <f t="shared" ref="K7:K36" si="4">J7/30</f>
        <v>6.4</v>
      </c>
      <c r="L7" s="52">
        <f t="shared" si="3"/>
        <v>720</v>
      </c>
      <c r="M7" s="96"/>
    </row>
    <row r="8" spans="1:13" ht="15.75" customHeight="1" x14ac:dyDescent="0.25">
      <c r="A8" s="75" t="s">
        <v>46</v>
      </c>
      <c r="B8" s="33" t="s">
        <v>49</v>
      </c>
      <c r="C8" s="33">
        <v>24</v>
      </c>
      <c r="D8" s="64">
        <v>24</v>
      </c>
      <c r="E8" s="33">
        <v>2</v>
      </c>
      <c r="F8" s="65">
        <f t="shared" si="0"/>
        <v>48</v>
      </c>
      <c r="G8" s="34">
        <v>3</v>
      </c>
      <c r="H8" s="66">
        <v>2.625</v>
      </c>
      <c r="I8" s="52">
        <f t="shared" si="1"/>
        <v>0.35</v>
      </c>
      <c r="J8" s="51">
        <f t="shared" si="2"/>
        <v>144</v>
      </c>
      <c r="K8" s="53">
        <f t="shared" si="4"/>
        <v>4.8</v>
      </c>
      <c r="L8" s="52">
        <f t="shared" si="3"/>
        <v>411.42857142857144</v>
      </c>
      <c r="M8" s="96"/>
    </row>
    <row r="9" spans="1:13" ht="15.75" customHeight="1" x14ac:dyDescent="0.25">
      <c r="A9" s="75" t="s">
        <v>46</v>
      </c>
      <c r="B9" s="33" t="s">
        <v>58</v>
      </c>
      <c r="C9" s="33">
        <v>24</v>
      </c>
      <c r="D9" s="64">
        <v>24</v>
      </c>
      <c r="E9" s="33">
        <v>1</v>
      </c>
      <c r="F9" s="65">
        <f t="shared" ref="F9:F10" si="5">D9*E9</f>
        <v>24</v>
      </c>
      <c r="G9" s="34">
        <v>3</v>
      </c>
      <c r="H9" s="66">
        <v>2.625</v>
      </c>
      <c r="I9" s="52">
        <f t="shared" si="1"/>
        <v>0.17499999999999999</v>
      </c>
      <c r="J9" s="51">
        <f t="shared" si="2"/>
        <v>72</v>
      </c>
      <c r="K9" s="53">
        <f t="shared" si="4"/>
        <v>2.4</v>
      </c>
      <c r="L9" s="52">
        <f>J9/I9</f>
        <v>411.42857142857144</v>
      </c>
      <c r="M9" s="96"/>
    </row>
    <row r="10" spans="1:13" ht="15.75" customHeight="1" x14ac:dyDescent="0.25">
      <c r="A10" s="75" t="s">
        <v>46</v>
      </c>
      <c r="B10" s="33" t="s">
        <v>49</v>
      </c>
      <c r="C10" s="33">
        <v>24</v>
      </c>
      <c r="D10" s="64">
        <v>24</v>
      </c>
      <c r="E10" s="33">
        <v>1</v>
      </c>
      <c r="F10" s="65">
        <f t="shared" si="5"/>
        <v>24</v>
      </c>
      <c r="G10" s="34">
        <v>3</v>
      </c>
      <c r="H10" s="66">
        <v>2.625</v>
      </c>
      <c r="I10" s="52">
        <f t="shared" si="1"/>
        <v>0.17499999999999999</v>
      </c>
      <c r="J10" s="51">
        <f t="shared" si="2"/>
        <v>72</v>
      </c>
      <c r="K10" s="53">
        <f t="shared" si="4"/>
        <v>2.4</v>
      </c>
      <c r="L10" s="52">
        <f t="shared" si="3"/>
        <v>411.42857142857144</v>
      </c>
      <c r="M10" s="96"/>
    </row>
    <row r="11" spans="1:13" ht="15.75" customHeight="1" x14ac:dyDescent="0.25">
      <c r="A11" s="75" t="s">
        <v>46</v>
      </c>
      <c r="B11" s="33" t="s">
        <v>50</v>
      </c>
      <c r="C11" s="33">
        <v>48</v>
      </c>
      <c r="D11" s="33">
        <v>48</v>
      </c>
      <c r="E11" s="33">
        <v>1</v>
      </c>
      <c r="F11" s="65">
        <f t="shared" si="0"/>
        <v>48</v>
      </c>
      <c r="G11" s="34">
        <v>4</v>
      </c>
      <c r="H11" s="34">
        <v>4</v>
      </c>
      <c r="I11" s="52">
        <f t="shared" si="1"/>
        <v>0.26666666666666666</v>
      </c>
      <c r="J11" s="51">
        <f t="shared" si="2"/>
        <v>192</v>
      </c>
      <c r="K11" s="53">
        <f t="shared" si="4"/>
        <v>6.4</v>
      </c>
      <c r="L11" s="52">
        <f t="shared" si="3"/>
        <v>720</v>
      </c>
      <c r="M11" s="96"/>
    </row>
    <row r="12" spans="1:13" ht="15.75" customHeight="1" x14ac:dyDescent="0.25">
      <c r="A12" s="75" t="s">
        <v>46</v>
      </c>
      <c r="B12" s="33" t="s">
        <v>51</v>
      </c>
      <c r="C12" s="33">
        <v>24</v>
      </c>
      <c r="D12" s="33">
        <v>24</v>
      </c>
      <c r="E12" s="33">
        <v>2</v>
      </c>
      <c r="F12" s="65">
        <f t="shared" si="0"/>
        <v>48</v>
      </c>
      <c r="G12" s="34">
        <v>3</v>
      </c>
      <c r="H12" s="34">
        <v>2.625</v>
      </c>
      <c r="I12" s="52">
        <f t="shared" si="1"/>
        <v>0.35</v>
      </c>
      <c r="J12" s="51">
        <f t="shared" si="2"/>
        <v>144</v>
      </c>
      <c r="K12" s="53">
        <f t="shared" si="4"/>
        <v>4.8</v>
      </c>
      <c r="L12" s="52">
        <f t="shared" si="3"/>
        <v>411.42857142857144</v>
      </c>
      <c r="M12" s="96"/>
    </row>
    <row r="13" spans="1:13" ht="15.75" customHeight="1" x14ac:dyDescent="0.25">
      <c r="A13" s="75" t="s">
        <v>46</v>
      </c>
      <c r="B13" s="68" t="s">
        <v>52</v>
      </c>
      <c r="C13" s="33">
        <v>24</v>
      </c>
      <c r="D13" s="33">
        <v>24</v>
      </c>
      <c r="E13" s="33">
        <v>1</v>
      </c>
      <c r="F13" s="65">
        <f t="shared" si="0"/>
        <v>24</v>
      </c>
      <c r="G13" s="34">
        <v>7</v>
      </c>
      <c r="H13" s="34">
        <v>6.625</v>
      </c>
      <c r="I13" s="52">
        <f t="shared" si="1"/>
        <v>0.44166666666666665</v>
      </c>
      <c r="J13" s="51">
        <f t="shared" si="2"/>
        <v>168</v>
      </c>
      <c r="K13" s="53">
        <f t="shared" si="4"/>
        <v>5.6</v>
      </c>
      <c r="L13" s="52">
        <f t="shared" si="3"/>
        <v>380.37735849056605</v>
      </c>
      <c r="M13" s="96"/>
    </row>
    <row r="14" spans="1:13" ht="15.75" customHeight="1" x14ac:dyDescent="0.25">
      <c r="A14" s="75" t="s">
        <v>46</v>
      </c>
      <c r="B14" s="70">
        <v>10</v>
      </c>
      <c r="C14" s="33">
        <v>48</v>
      </c>
      <c r="D14" s="33">
        <v>40</v>
      </c>
      <c r="E14" s="33">
        <v>1</v>
      </c>
      <c r="F14" s="65">
        <f t="shared" si="0"/>
        <v>40</v>
      </c>
      <c r="G14" s="34">
        <v>3</v>
      </c>
      <c r="H14" s="34">
        <v>3</v>
      </c>
      <c r="I14" s="52">
        <f t="shared" si="1"/>
        <v>0.2</v>
      </c>
      <c r="J14" s="51">
        <f t="shared" si="2"/>
        <v>120</v>
      </c>
      <c r="K14" s="53">
        <f t="shared" si="4"/>
        <v>4</v>
      </c>
      <c r="L14" s="52">
        <f t="shared" si="3"/>
        <v>600</v>
      </c>
      <c r="M14" s="96"/>
    </row>
    <row r="15" spans="1:13" ht="15.75" customHeight="1" x14ac:dyDescent="0.25">
      <c r="A15" s="69" t="s">
        <v>46</v>
      </c>
      <c r="B15" s="70" t="s">
        <v>53</v>
      </c>
      <c r="C15" s="33">
        <v>24</v>
      </c>
      <c r="D15" s="33">
        <v>24</v>
      </c>
      <c r="E15" s="33">
        <v>0</v>
      </c>
      <c r="F15" s="65">
        <f t="shared" si="0"/>
        <v>0</v>
      </c>
      <c r="G15" s="34">
        <v>3</v>
      </c>
      <c r="H15" s="34">
        <v>2.4</v>
      </c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6"/>
    </row>
    <row r="16" spans="1:13" ht="15.75" customHeight="1" x14ac:dyDescent="0.25">
      <c r="A16" s="69" t="s">
        <v>46</v>
      </c>
      <c r="B16" s="70" t="s">
        <v>54</v>
      </c>
      <c r="C16" s="33">
        <v>24</v>
      </c>
      <c r="D16" s="33">
        <v>20</v>
      </c>
      <c r="E16" s="33">
        <v>1</v>
      </c>
      <c r="F16" s="65">
        <f t="shared" si="0"/>
        <v>20</v>
      </c>
      <c r="G16" s="34">
        <v>5</v>
      </c>
      <c r="H16" s="34">
        <v>4.625</v>
      </c>
      <c r="I16" s="52">
        <f t="shared" si="1"/>
        <v>0.30833333333333335</v>
      </c>
      <c r="J16" s="51">
        <f t="shared" si="2"/>
        <v>100</v>
      </c>
      <c r="K16" s="53">
        <f t="shared" si="4"/>
        <v>3.3333333333333335</v>
      </c>
      <c r="L16" s="52">
        <f t="shared" si="3"/>
        <v>324.32432432432432</v>
      </c>
      <c r="M16" s="96"/>
    </row>
    <row r="17" spans="1:13" ht="15.75" customHeight="1" x14ac:dyDescent="0.25">
      <c r="A17" s="69"/>
      <c r="B17" s="70"/>
      <c r="C17" s="33"/>
      <c r="D17" s="33"/>
      <c r="E17" s="33"/>
      <c r="F17" s="65">
        <f t="shared" ref="F17:F36" si="6">D17*E17</f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6"/>
    </row>
    <row r="18" spans="1:13" ht="15.75" customHeight="1" x14ac:dyDescent="0.25">
      <c r="A18" s="69"/>
      <c r="B18" s="70"/>
      <c r="C18" s="33"/>
      <c r="D18" s="33"/>
      <c r="E18" s="33"/>
      <c r="F18" s="65">
        <f t="shared" si="6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6"/>
    </row>
    <row r="19" spans="1:13" ht="15.75" customHeight="1" x14ac:dyDescent="0.25">
      <c r="A19" s="69"/>
      <c r="B19" s="70"/>
      <c r="C19" s="33"/>
      <c r="D19" s="33"/>
      <c r="E19" s="33"/>
      <c r="F19" s="65">
        <f t="shared" si="6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6"/>
    </row>
    <row r="20" spans="1:13" ht="15.75" customHeight="1" x14ac:dyDescent="0.25">
      <c r="A20" s="69"/>
      <c r="B20" s="70"/>
      <c r="C20" s="33"/>
      <c r="D20" s="33"/>
      <c r="E20" s="33"/>
      <c r="F20" s="65">
        <f t="shared" si="6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6"/>
    </row>
    <row r="21" spans="1:13" ht="15.75" customHeight="1" x14ac:dyDescent="0.25">
      <c r="A21" s="69"/>
      <c r="B21" s="70"/>
      <c r="C21" s="33"/>
      <c r="D21" s="33"/>
      <c r="E21" s="33"/>
      <c r="F21" s="65">
        <f t="shared" si="6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6"/>
    </row>
    <row r="22" spans="1:13" ht="15.75" customHeight="1" x14ac:dyDescent="0.25">
      <c r="A22" s="69"/>
      <c r="B22" s="70"/>
      <c r="C22" s="33"/>
      <c r="D22" s="33"/>
      <c r="E22" s="33"/>
      <c r="F22" s="65">
        <f t="shared" si="6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6"/>
    </row>
    <row r="23" spans="1:13" ht="15.75" customHeight="1" x14ac:dyDescent="0.25">
      <c r="A23" s="69"/>
      <c r="B23" s="70"/>
      <c r="C23" s="33"/>
      <c r="D23" s="33"/>
      <c r="E23" s="33"/>
      <c r="F23" s="65">
        <f t="shared" si="6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6"/>
    </row>
    <row r="24" spans="1:13" ht="15.75" customHeight="1" x14ac:dyDescent="0.25">
      <c r="A24" s="67"/>
      <c r="B24" s="68"/>
      <c r="C24" s="33"/>
      <c r="D24" s="33"/>
      <c r="E24" s="33"/>
      <c r="F24" s="65">
        <f t="shared" si="6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6"/>
    </row>
    <row r="25" spans="1:13" ht="15.75" customHeight="1" x14ac:dyDescent="0.25">
      <c r="A25" s="67"/>
      <c r="B25" s="68"/>
      <c r="C25" s="33"/>
      <c r="D25" s="33"/>
      <c r="E25" s="33"/>
      <c r="F25" s="65">
        <f t="shared" si="6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6"/>
    </row>
    <row r="26" spans="1:13" ht="15.75" customHeight="1" x14ac:dyDescent="0.25">
      <c r="A26" s="69"/>
      <c r="B26" s="70"/>
      <c r="C26" s="33"/>
      <c r="D26" s="33"/>
      <c r="E26" s="33"/>
      <c r="F26" s="65">
        <f t="shared" si="6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6"/>
    </row>
    <row r="27" spans="1:13" ht="15.75" customHeight="1" x14ac:dyDescent="0.25">
      <c r="A27" s="67"/>
      <c r="B27" s="68"/>
      <c r="C27" s="33"/>
      <c r="D27" s="33"/>
      <c r="E27" s="33"/>
      <c r="F27" s="65">
        <f t="shared" si="6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6"/>
    </row>
    <row r="28" spans="1:13" ht="15.75" customHeight="1" x14ac:dyDescent="0.25">
      <c r="A28" s="67"/>
      <c r="B28" s="68"/>
      <c r="C28" s="33"/>
      <c r="D28" s="33"/>
      <c r="E28" s="33"/>
      <c r="F28" s="65">
        <f t="shared" si="6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6"/>
    </row>
    <row r="29" spans="1:13" ht="15.75" customHeight="1" x14ac:dyDescent="0.25">
      <c r="A29" s="69"/>
      <c r="B29" s="70"/>
      <c r="C29" s="33"/>
      <c r="D29" s="33"/>
      <c r="E29" s="33"/>
      <c r="F29" s="65">
        <f t="shared" si="6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6"/>
    </row>
    <row r="30" spans="1:13" ht="15.75" customHeight="1" x14ac:dyDescent="0.25">
      <c r="A30" s="69"/>
      <c r="B30" s="70"/>
      <c r="C30" s="33"/>
      <c r="D30" s="33"/>
      <c r="E30" s="33"/>
      <c r="F30" s="65">
        <f t="shared" si="6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6"/>
    </row>
    <row r="31" spans="1:13" ht="15.75" customHeight="1" x14ac:dyDescent="0.25">
      <c r="A31" s="71"/>
      <c r="B31" s="72"/>
      <c r="C31" s="33"/>
      <c r="D31" s="33"/>
      <c r="E31" s="33"/>
      <c r="F31" s="65">
        <f t="shared" si="6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96"/>
    </row>
    <row r="32" spans="1:13" ht="15.75" customHeight="1" x14ac:dyDescent="0.25">
      <c r="A32" s="71"/>
      <c r="B32" s="72"/>
      <c r="C32" s="33"/>
      <c r="D32" s="33"/>
      <c r="E32" s="33"/>
      <c r="F32" s="65">
        <f t="shared" si="6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96"/>
    </row>
    <row r="33" spans="1:13" ht="15.75" customHeight="1" x14ac:dyDescent="0.25">
      <c r="A33" s="62"/>
      <c r="B33" s="63"/>
      <c r="C33" s="33"/>
      <c r="D33" s="33"/>
      <c r="E33" s="33"/>
      <c r="F33" s="65">
        <f t="shared" si="6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96"/>
    </row>
    <row r="34" spans="1:13" ht="15.75" customHeight="1" x14ac:dyDescent="0.25">
      <c r="A34" s="73"/>
      <c r="B34" s="70"/>
      <c r="C34" s="33"/>
      <c r="D34" s="33"/>
      <c r="E34" s="33"/>
      <c r="F34" s="65">
        <f t="shared" si="6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96"/>
    </row>
    <row r="35" spans="1:13" ht="15.75" customHeight="1" x14ac:dyDescent="0.25">
      <c r="A35" s="73"/>
      <c r="B35" s="74"/>
      <c r="C35" s="33"/>
      <c r="D35" s="33"/>
      <c r="E35" s="33"/>
      <c r="F35" s="65">
        <f t="shared" si="6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96"/>
    </row>
    <row r="36" spans="1:13" ht="15.75" customHeight="1" x14ac:dyDescent="0.25">
      <c r="A36" s="73"/>
      <c r="B36" s="74"/>
      <c r="C36" s="33"/>
      <c r="D36" s="33"/>
      <c r="E36" s="33"/>
      <c r="F36" s="65">
        <f t="shared" si="6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6"/>
    </row>
    <row r="37" spans="1:13" ht="15" customHeight="1" x14ac:dyDescent="0.25">
      <c r="A37" s="54"/>
      <c r="B37" s="55"/>
      <c r="C37" s="33"/>
      <c r="D37" s="33"/>
      <c r="E37" s="33"/>
      <c r="F37" s="51">
        <f t="shared" ref="F37" si="7">D37*E37</f>
        <v>0</v>
      </c>
      <c r="G37" s="34"/>
      <c r="H37" s="34"/>
      <c r="I37" s="52">
        <f t="shared" ref="I37" si="8">H37*E37/15</f>
        <v>0</v>
      </c>
      <c r="J37" s="51">
        <f t="shared" ref="J37" si="9">(F37*G37)</f>
        <v>0</v>
      </c>
      <c r="K37" s="53">
        <f t="shared" ref="K37" si="10">J37/30</f>
        <v>0</v>
      </c>
      <c r="L37" s="52" t="e">
        <f t="shared" ref="L37" si="11">J37/I37</f>
        <v>#DIV/0!</v>
      </c>
      <c r="M37" s="96"/>
    </row>
    <row r="38" spans="1:13" ht="18.75" customHeight="1" x14ac:dyDescent="0.25">
      <c r="A38" s="97" t="s">
        <v>16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9"/>
    </row>
    <row r="39" spans="1:13" s="78" customFormat="1" ht="60.75" customHeight="1" x14ac:dyDescent="0.25">
      <c r="A39" s="100"/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11"/>
    </row>
    <row r="40" spans="1:13" x14ac:dyDescent="0.25">
      <c r="A40" s="112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113"/>
    </row>
    <row r="41" spans="1:13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</row>
    <row r="42" spans="1:13" ht="15.75" thickBot="1" x14ac:dyDescent="0.3">
      <c r="A42" s="2" t="s">
        <v>17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</row>
    <row r="43" spans="1:13" ht="30" customHeight="1" thickTop="1" x14ac:dyDescent="0.25">
      <c r="A43" s="3" t="s">
        <v>18</v>
      </c>
      <c r="B43" s="106" t="s">
        <v>19</v>
      </c>
      <c r="C43" s="107"/>
      <c r="D43" s="107"/>
      <c r="E43" s="107"/>
      <c r="F43" s="107"/>
      <c r="G43" s="107"/>
      <c r="H43"/>
      <c r="I43"/>
      <c r="J43" s="38"/>
      <c r="L43" s="38"/>
    </row>
    <row r="44" spans="1:13" x14ac:dyDescent="0.25">
      <c r="A44" s="38"/>
      <c r="B44" s="37"/>
      <c r="C44" s="37"/>
      <c r="D44" s="37"/>
      <c r="E44" s="37"/>
      <c r="F44" s="37"/>
      <c r="G44" s="37"/>
      <c r="H44"/>
      <c r="I44"/>
      <c r="J44" s="38"/>
      <c r="L44" s="38"/>
    </row>
    <row r="45" spans="1:13" ht="32.25" customHeight="1" x14ac:dyDescent="0.25">
      <c r="A45" s="3" t="s">
        <v>20</v>
      </c>
      <c r="B45" s="114" t="s">
        <v>21</v>
      </c>
      <c r="C45" s="114"/>
      <c r="D45" s="114"/>
      <c r="E45" s="114"/>
      <c r="F45" s="114"/>
      <c r="G45" s="114"/>
      <c r="H45"/>
      <c r="I45"/>
      <c r="K45" s="38"/>
      <c r="L45" s="38"/>
    </row>
    <row r="47" spans="1:13" x14ac:dyDescent="0.25">
      <c r="H47"/>
    </row>
    <row r="48" spans="1:13" x14ac:dyDescent="0.25">
      <c r="H48"/>
      <c r="I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</sheetData>
  <mergeCells count="9">
    <mergeCell ref="A39:M40"/>
    <mergeCell ref="B43:G43"/>
    <mergeCell ref="B45:G45"/>
    <mergeCell ref="F3:H3"/>
    <mergeCell ref="E1:G1"/>
    <mergeCell ref="E2:G2"/>
    <mergeCell ref="A3:D3"/>
    <mergeCell ref="M6:M37"/>
    <mergeCell ref="A38:M38"/>
  </mergeCells>
  <phoneticPr fontId="13" type="noConversion"/>
  <pageMargins left="0.2" right="0.2" top="0.65" bottom="0.5" header="0.45" footer="0.32"/>
  <pageSetup scale="73" orientation="landscape" r:id="rId1"/>
  <headerFooter>
    <oddHeader>&amp;C&amp;"-,Bold"&amp;12PHYS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504825</xdr:colOff>
                    <xdr:row>42</xdr:row>
                    <xdr:rowOff>0</xdr:rowOff>
                  </from>
                  <to>
                    <xdr:col>7</xdr:col>
                    <xdr:colOff>1009650</xdr:colOff>
                    <xdr:row>42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571500</xdr:colOff>
                    <xdr:row>43</xdr:row>
                    <xdr:rowOff>0</xdr:rowOff>
                  </from>
                  <to>
                    <xdr:col>10</xdr:col>
                    <xdr:colOff>66675</xdr:colOff>
                    <xdr:row>44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581025</xdr:colOff>
                    <xdr:row>42</xdr:row>
                    <xdr:rowOff>0</xdr:rowOff>
                  </from>
                  <to>
                    <xdr:col>10</xdr:col>
                    <xdr:colOff>85725</xdr:colOff>
                    <xdr:row>42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657225</xdr:colOff>
                    <xdr:row>43</xdr:row>
                    <xdr:rowOff>0</xdr:rowOff>
                  </from>
                  <to>
                    <xdr:col>8</xdr:col>
                    <xdr:colOff>152400</xdr:colOff>
                    <xdr:row>44</xdr:row>
                    <xdr:rowOff>85725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G3"/>
  <sheetViews>
    <sheetView tabSelected="1" workbookViewId="0">
      <selection activeCell="B29" sqref="A29:XFD33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5.78</v>
      </c>
      <c r="D2" s="8">
        <f>SUM('Summer 17'!J2,'Fall 17'!I2,'Spring 18'!I2)</f>
        <v>5.7050000000000001</v>
      </c>
      <c r="E2" s="8">
        <f>SUM('Summer 17'!K2,'Fall 17'!J2,'Spring 18'!J2)</f>
        <v>2812</v>
      </c>
      <c r="F2" s="8">
        <f>SUM('Summer 17'!L2,'Fall 17'!K2,'Spring 18'!K2)</f>
        <v>93.73333333333332</v>
      </c>
      <c r="G2" s="10">
        <f>E2/D2</f>
        <v>492.90096406660825</v>
      </c>
    </row>
    <row r="3" spans="1:7" x14ac:dyDescent="0.25">
      <c r="A3" s="57"/>
      <c r="B3" s="57"/>
      <c r="C3" s="57"/>
      <c r="D3" s="11"/>
      <c r="E3" s="12"/>
      <c r="F3" s="13"/>
      <c r="G3" s="13"/>
    </row>
  </sheetData>
  <phoneticPr fontId="13" type="noConversion"/>
  <pageMargins left="0.2" right="0.2" top="0.65" bottom="0.5" header="0.45" footer="0.32"/>
  <pageSetup orientation="landscape" r:id="rId1"/>
  <headerFooter>
    <oddHeader>&amp;C&amp;"-,Bold"&amp;12PHYS 2017/18 Discipline Plan</oddHeader>
    <oddFooter>&amp;L&amp;A&amp;R&amp;9&amp;P of &amp;N</oddFooter>
  </headerFooter>
  <customProperties>
    <customPr name="LastActive" r:id="rId2"/>
  </customProperties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O22"/>
  <sheetViews>
    <sheetView zoomScale="90" zoomScaleNormal="90" zoomScalePageLayoutView="90" workbookViewId="0">
      <pane ySplit="6" topLeftCell="A7" activePane="bottomLeft" state="frozenSplit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42578125" style="5" customWidth="1"/>
    <col min="2" max="2" width="10.140625" style="5" customWidth="1"/>
    <col min="3" max="3" width="17.85546875" style="5" customWidth="1"/>
    <col min="4" max="4" width="12.42578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89" t="s">
        <v>26</v>
      </c>
      <c r="H1" s="90"/>
      <c r="I1" s="91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6" t="str">
        <f>'2017-18 Summary'!B2</f>
        <v>PHYS</v>
      </c>
      <c r="H2" s="126"/>
      <c r="I2" s="126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24"/>
      <c r="B3" s="124"/>
      <c r="C3" s="124"/>
      <c r="D3" s="124"/>
      <c r="E3" s="124"/>
      <c r="F3" s="124"/>
      <c r="G3" s="57"/>
      <c r="H3" s="87" t="s">
        <v>33</v>
      </c>
      <c r="I3" s="87"/>
      <c r="J3" s="88"/>
      <c r="K3" s="8">
        <f>'2017-18 Summary'!C2-'Proposed Additions'!K2-'Fall 17'!I2-'Spring 18'!I2-'Summer 17'!J2</f>
        <v>7.4999999999999734E-2</v>
      </c>
      <c r="L3" s="22"/>
      <c r="M3" s="23"/>
      <c r="N3" s="23"/>
    </row>
    <row r="4" spans="1:15" ht="19.5" customHeight="1" x14ac:dyDescent="0.25">
      <c r="A4" s="127" t="s">
        <v>6</v>
      </c>
      <c r="B4" s="127"/>
      <c r="C4" s="127"/>
      <c r="D4" s="127"/>
      <c r="E4" s="127"/>
      <c r="F4" s="127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5"/>
      <c r="B7" s="75"/>
      <c r="C7" s="33"/>
      <c r="D7" s="33"/>
      <c r="E7" s="33"/>
      <c r="F7" s="64"/>
      <c r="G7" s="33"/>
      <c r="H7" s="65">
        <f>G7*F7</f>
        <v>0</v>
      </c>
      <c r="I7" s="34"/>
      <c r="J7" s="66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1"/>
    </row>
    <row r="8" spans="1:15" ht="15.75" customHeight="1" x14ac:dyDescent="0.25">
      <c r="A8" s="75"/>
      <c r="B8" s="75"/>
      <c r="C8" s="33"/>
      <c r="D8" s="33"/>
      <c r="E8" s="33"/>
      <c r="F8" s="64"/>
      <c r="G8" s="33"/>
      <c r="H8" s="65">
        <f t="shared" ref="H8:H10" si="2">G8*F8</f>
        <v>0</v>
      </c>
      <c r="I8" s="34"/>
      <c r="J8" s="66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2"/>
    </row>
    <row r="9" spans="1:15" ht="15.75" customHeight="1" x14ac:dyDescent="0.25">
      <c r="A9" s="75"/>
      <c r="B9" s="75"/>
      <c r="C9" s="33"/>
      <c r="D9" s="33"/>
      <c r="E9" s="33"/>
      <c r="F9" s="64"/>
      <c r="G9" s="33"/>
      <c r="H9" s="65">
        <f t="shared" si="2"/>
        <v>0</v>
      </c>
      <c r="I9" s="34"/>
      <c r="J9" s="66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2"/>
    </row>
    <row r="10" spans="1:15" ht="15.75" customHeight="1" x14ac:dyDescent="0.25">
      <c r="A10" s="75"/>
      <c r="B10" s="75"/>
      <c r="C10" s="33"/>
      <c r="D10" s="33"/>
      <c r="E10" s="33"/>
      <c r="F10" s="64"/>
      <c r="G10" s="33"/>
      <c r="H10" s="65">
        <f t="shared" si="2"/>
        <v>0</v>
      </c>
      <c r="I10" s="34"/>
      <c r="J10" s="66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2"/>
    </row>
    <row r="11" spans="1:15" ht="15.75" customHeight="1" x14ac:dyDescent="0.25">
      <c r="A11" s="75"/>
      <c r="B11" s="75"/>
      <c r="C11" s="75"/>
      <c r="D11" s="75"/>
      <c r="E11" s="33"/>
      <c r="F11" s="64"/>
      <c r="G11" s="33"/>
      <c r="H11" s="65">
        <f t="shared" ref="H11:H15" si="7">F11*G11</f>
        <v>0</v>
      </c>
      <c r="I11" s="34"/>
      <c r="J11" s="66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2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5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2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2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2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2"/>
    </row>
    <row r="16" spans="1:15" ht="18.75" customHeight="1" x14ac:dyDescent="0.25">
      <c r="A16" s="115" t="s">
        <v>28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6"/>
    </row>
    <row r="17" spans="1:15" x14ac:dyDescent="0.25">
      <c r="A17" s="117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9"/>
    </row>
    <row r="18" spans="1:15" x14ac:dyDescent="0.25">
      <c r="A18" s="120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2"/>
    </row>
    <row r="19" spans="1:15" x14ac:dyDescent="0.25">
      <c r="A19" s="120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2"/>
    </row>
    <row r="20" spans="1:15" x14ac:dyDescent="0.25">
      <c r="A20" s="120"/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2"/>
    </row>
    <row r="21" spans="1:15" x14ac:dyDescent="0.25">
      <c r="A21" s="123"/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5"/>
    </row>
    <row r="22" spans="1:15" x14ac:dyDescent="0.25"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</row>
  </sheetData>
  <mergeCells count="7">
    <mergeCell ref="A16:O16"/>
    <mergeCell ref="A17:O21"/>
    <mergeCell ref="G1:I1"/>
    <mergeCell ref="G2:I2"/>
    <mergeCell ref="H3:J3"/>
    <mergeCell ref="A3:F3"/>
    <mergeCell ref="A4:F4"/>
  </mergeCells>
  <phoneticPr fontId="13" type="noConversion"/>
  <dataValidations xWindow="128" yWindow="308"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headerFooter>
    <oddFooter>&amp;R&amp;9&amp;P of &amp;N</oddFooter>
  </headerFooter>
  <customProperties>
    <customPr name="LastActive" r:id="rId1"/>
  </customPropertie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2017-02-13T22:34:09Z</cp:lastPrinted>
  <dcterms:created xsi:type="dcterms:W3CDTF">2013-10-25T01:46:28Z</dcterms:created>
  <dcterms:modified xsi:type="dcterms:W3CDTF">2017-02-13T22:34:12Z</dcterms:modified>
</cp:coreProperties>
</file>